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5" yWindow="3045" windowWidth="12000" windowHeight="2685"/>
  </bookViews>
  <sheets>
    <sheet name="2025-2027" sheetId="6" r:id="rId1"/>
    <sheet name="data 2018" sheetId="3" state="hidden" r:id="rId2"/>
    <sheet name="для Старовойтовой" sheetId="4" state="hidden" r:id="rId3"/>
  </sheets>
  <definedNames>
    <definedName name="_xlnm._FilterDatabase" localSheetId="0" hidden="1">'2025-2027'!$A$5:$F$284</definedName>
    <definedName name="_xlnm._FilterDatabase" localSheetId="1" hidden="1">'data 2018'!$B$1:$D$155</definedName>
    <definedName name="_xlnm._FilterDatabase" localSheetId="2" hidden="1">'для Старовойтовой'!$A$2:$I$3</definedName>
    <definedName name="_xlnm.Print_Titles" localSheetId="0">'2025-2027'!$4:$5</definedName>
    <definedName name="_xlnm.Print_Titles" localSheetId="2">'для Старовойтовой'!$2:$2</definedName>
    <definedName name="_xlnm.Print_Area" localSheetId="0">'2025-2027'!$A$1:$E$284</definedName>
  </definedNames>
  <calcPr calcId="145621" fullPrecision="0"/>
  <pivotCaches>
    <pivotCache cacheId="1" r:id="rId4"/>
  </pivotCaches>
</workbook>
</file>

<file path=xl/calcChain.xml><?xml version="1.0" encoding="utf-8"?>
<calcChain xmlns="http://schemas.openxmlformats.org/spreadsheetml/2006/main">
  <c r="C185" i="6" l="1"/>
  <c r="E182" i="6"/>
  <c r="D182" i="6"/>
  <c r="C182" i="6"/>
  <c r="C9" i="6"/>
  <c r="C8" i="6" s="1"/>
  <c r="E177" i="6"/>
  <c r="E176" i="6" s="1"/>
  <c r="D177" i="6"/>
  <c r="D176" i="6" s="1"/>
  <c r="C177" i="6"/>
  <c r="C176" i="6" s="1"/>
  <c r="E174" i="6"/>
  <c r="D174" i="6"/>
  <c r="D173" i="6" s="1"/>
  <c r="C174" i="6"/>
  <c r="E171" i="6"/>
  <c r="D171" i="6"/>
  <c r="C171" i="6"/>
  <c r="E169" i="6"/>
  <c r="D169" i="6"/>
  <c r="C169" i="6"/>
  <c r="E167" i="6"/>
  <c r="D167" i="6"/>
  <c r="C167" i="6"/>
  <c r="E164" i="6"/>
  <c r="D164" i="6"/>
  <c r="C164" i="6"/>
  <c r="E162" i="6"/>
  <c r="D162" i="6"/>
  <c r="C162" i="6"/>
  <c r="E160" i="6"/>
  <c r="D160" i="6"/>
  <c r="C160" i="6"/>
  <c r="E158" i="6"/>
  <c r="D158" i="6"/>
  <c r="C158" i="6"/>
  <c r="E155" i="6"/>
  <c r="D155" i="6"/>
  <c r="C155" i="6"/>
  <c r="E153" i="6"/>
  <c r="D153" i="6"/>
  <c r="C153" i="6"/>
  <c r="E151" i="6"/>
  <c r="D151" i="6"/>
  <c r="C151" i="6"/>
  <c r="E149" i="6"/>
  <c r="D149" i="6"/>
  <c r="C149" i="6"/>
  <c r="E147" i="6"/>
  <c r="D147" i="6"/>
  <c r="C147" i="6"/>
  <c r="E143" i="6"/>
  <c r="D143" i="6"/>
  <c r="D142" i="6" s="1"/>
  <c r="C143" i="6"/>
  <c r="C142" i="6" s="1"/>
  <c r="E140" i="6"/>
  <c r="D140" i="6"/>
  <c r="D139" i="6" s="1"/>
  <c r="C140" i="6"/>
  <c r="C139" i="6" s="1"/>
  <c r="E137" i="6"/>
  <c r="D137" i="6"/>
  <c r="C137" i="6"/>
  <c r="E135" i="6"/>
  <c r="D135" i="6"/>
  <c r="C135" i="6"/>
  <c r="E131" i="6"/>
  <c r="D131" i="6"/>
  <c r="C131" i="6"/>
  <c r="E129" i="6"/>
  <c r="D129" i="6"/>
  <c r="C129" i="6"/>
  <c r="E126" i="6"/>
  <c r="D126" i="6"/>
  <c r="C126" i="6"/>
  <c r="E124" i="6"/>
  <c r="D124" i="6"/>
  <c r="C124" i="6"/>
  <c r="E117" i="6"/>
  <c r="E116" i="6" s="1"/>
  <c r="D117" i="6"/>
  <c r="D116" i="6" s="1"/>
  <c r="C117" i="6"/>
  <c r="C116" i="6" s="1"/>
  <c r="E114" i="6"/>
  <c r="D114" i="6"/>
  <c r="C114" i="6"/>
  <c r="E111" i="6"/>
  <c r="D111" i="6"/>
  <c r="C111" i="6"/>
  <c r="E107" i="6"/>
  <c r="E106" i="6" s="1"/>
  <c r="D107" i="6"/>
  <c r="D106" i="6" s="1"/>
  <c r="C107" i="6"/>
  <c r="C106" i="6" s="1"/>
  <c r="E104" i="6"/>
  <c r="E103" i="6" s="1"/>
  <c r="D104" i="6"/>
  <c r="D103" i="6" s="1"/>
  <c r="C104" i="6"/>
  <c r="C103" i="6" s="1"/>
  <c r="E101" i="6"/>
  <c r="D101" i="6"/>
  <c r="C101" i="6"/>
  <c r="E99" i="6"/>
  <c r="D99" i="6"/>
  <c r="C99" i="6"/>
  <c r="E97" i="6"/>
  <c r="D97" i="6"/>
  <c r="C97" i="6"/>
  <c r="E94" i="6"/>
  <c r="D94" i="6"/>
  <c r="C94" i="6"/>
  <c r="E92" i="6"/>
  <c r="E91" i="6" s="1"/>
  <c r="D92" i="6"/>
  <c r="C92" i="6"/>
  <c r="C91" i="6" s="1"/>
  <c r="D91" i="6"/>
  <c r="E89" i="6"/>
  <c r="D89" i="6"/>
  <c r="C89" i="6"/>
  <c r="E81" i="6"/>
  <c r="D81" i="6"/>
  <c r="C81" i="6"/>
  <c r="E76" i="6"/>
  <c r="D76" i="6"/>
  <c r="C76" i="6"/>
  <c r="E69" i="6"/>
  <c r="D69" i="6"/>
  <c r="C69" i="6"/>
  <c r="E66" i="6"/>
  <c r="D66" i="6"/>
  <c r="C66" i="6"/>
  <c r="E61" i="6"/>
  <c r="D61" i="6"/>
  <c r="C61" i="6"/>
  <c r="E58" i="6"/>
  <c r="D58" i="6"/>
  <c r="C58" i="6"/>
  <c r="E54" i="6"/>
  <c r="D54" i="6"/>
  <c r="C54" i="6"/>
  <c r="E52" i="6"/>
  <c r="D52" i="6"/>
  <c r="C52" i="6"/>
  <c r="E47" i="6"/>
  <c r="D47" i="6"/>
  <c r="C47" i="6"/>
  <c r="E44" i="6"/>
  <c r="D44" i="6"/>
  <c r="C44" i="6"/>
  <c r="E41" i="6"/>
  <c r="D41" i="6"/>
  <c r="C41" i="6"/>
  <c r="E38" i="6"/>
  <c r="D38" i="6"/>
  <c r="C38" i="6"/>
  <c r="E32" i="6"/>
  <c r="D32" i="6"/>
  <c r="C32" i="6"/>
  <c r="E13" i="6"/>
  <c r="D13" i="6"/>
  <c r="C13" i="6"/>
  <c r="E9" i="6"/>
  <c r="D9" i="6"/>
  <c r="E8" i="6"/>
  <c r="E7" i="6" s="1"/>
  <c r="D8" i="6"/>
  <c r="D110" i="6" l="1"/>
  <c r="D109" i="6" s="1"/>
  <c r="E74" i="6"/>
  <c r="E71" i="6" s="1"/>
  <c r="E139" i="6"/>
  <c r="E146" i="6"/>
  <c r="C173" i="6"/>
  <c r="E173" i="6"/>
  <c r="E142" i="6"/>
  <c r="E65" i="6"/>
  <c r="D74" i="6"/>
  <c r="D71" i="6" s="1"/>
  <c r="C134" i="6"/>
  <c r="C133" i="6" s="1"/>
  <c r="E134" i="6"/>
  <c r="E133" i="6" s="1"/>
  <c r="D146" i="6"/>
  <c r="C166" i="6"/>
  <c r="C29" i="6"/>
  <c r="C74" i="6"/>
  <c r="C71" i="6" s="1"/>
  <c r="C146" i="6"/>
  <c r="E51" i="6"/>
  <c r="E50" i="6" s="1"/>
  <c r="D65" i="6"/>
  <c r="D51" i="6"/>
  <c r="D50" i="6" s="1"/>
  <c r="C96" i="6"/>
  <c r="C88" i="6" s="1"/>
  <c r="D57" i="6"/>
  <c r="C51" i="6"/>
  <c r="C50" i="6" s="1"/>
  <c r="E128" i="6"/>
  <c r="D122" i="6"/>
  <c r="D128" i="6"/>
  <c r="C128" i="6"/>
  <c r="D134" i="6"/>
  <c r="D133" i="6" s="1"/>
  <c r="E166" i="6"/>
  <c r="D166" i="6"/>
  <c r="D145" i="6" s="1"/>
  <c r="E96" i="6"/>
  <c r="E88" i="6" s="1"/>
  <c r="C65" i="6"/>
  <c r="D96" i="6"/>
  <c r="D88" i="6" s="1"/>
  <c r="C110" i="6"/>
  <c r="C109" i="6" s="1"/>
  <c r="E110" i="6"/>
  <c r="E109" i="6" s="1"/>
  <c r="C28" i="6"/>
  <c r="D29" i="6"/>
  <c r="C57" i="6"/>
  <c r="E57" i="6"/>
  <c r="D7" i="6"/>
  <c r="D28" i="6"/>
  <c r="E28" i="6"/>
  <c r="C122" i="6"/>
  <c r="E122" i="6"/>
  <c r="C7" i="6"/>
  <c r="E29" i="6"/>
  <c r="C145" i="6" l="1"/>
  <c r="E145" i="6"/>
  <c r="E121" i="6"/>
  <c r="C121" i="6"/>
  <c r="D121" i="6"/>
  <c r="D6" i="6" s="1"/>
  <c r="E6" i="6" l="1"/>
  <c r="C6" i="6"/>
  <c r="E185" i="6" l="1"/>
  <c r="D185" i="6"/>
  <c r="D258" i="6"/>
  <c r="E258" i="6"/>
  <c r="C258" i="6"/>
  <c r="D276" i="6"/>
  <c r="E276" i="6"/>
  <c r="C276" i="6"/>
  <c r="E180" i="6" l="1"/>
  <c r="C180" i="6"/>
  <c r="D180" i="6"/>
  <c r="D181" i="6" l="1"/>
  <c r="D284" i="6" l="1"/>
  <c r="E181" i="6" l="1"/>
  <c r="E284" i="6" l="1"/>
  <c r="E3" i="4" l="1"/>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 r="C284" i="6" l="1"/>
  <c r="C181" i="6"/>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Segoe UI"/>
            <family val="2"/>
            <charset val="204"/>
          </rPr>
          <t>Варульникова С.:</t>
        </r>
        <r>
          <rPr>
            <sz val="9"/>
            <color indexed="81"/>
            <rFont val="Segoe UI"/>
            <family val="2"/>
            <charset val="204"/>
          </rPr>
          <t xml:space="preserve">
в расходах 816,819</t>
        </r>
      </text>
    </comment>
    <comment ref="B43" authorId="1">
      <text>
        <r>
          <rPr>
            <sz val="9"/>
            <color indexed="81"/>
            <rFont val="Segoe UI"/>
            <family val="2"/>
            <charset val="204"/>
          </rPr>
          <t xml:space="preserve">в расходах у 819
</t>
        </r>
      </text>
    </comment>
    <comment ref="B54" authorId="0">
      <text>
        <r>
          <rPr>
            <b/>
            <sz val="9"/>
            <color indexed="81"/>
            <rFont val="Segoe UI"/>
            <family val="2"/>
            <charset val="204"/>
          </rPr>
          <t>Варульникова С.:</t>
        </r>
        <r>
          <rPr>
            <sz val="9"/>
            <color indexed="81"/>
            <rFont val="Segoe UI"/>
            <family val="2"/>
            <charset val="204"/>
          </rPr>
          <t xml:space="preserve">
в расходах 819, 821</t>
        </r>
      </text>
    </comment>
  </commentList>
</comments>
</file>

<file path=xl/sharedStrings.xml><?xml version="1.0" encoding="utf-8"?>
<sst xmlns="http://schemas.openxmlformats.org/spreadsheetml/2006/main" count="943" uniqueCount="727">
  <si>
    <t>ГАД</t>
  </si>
  <si>
    <t>2 02 25021 02 0000 150</t>
  </si>
  <si>
    <t>2 02 25084 02 0000 150</t>
  </si>
  <si>
    <t>2 02 25097 02 0000 150</t>
  </si>
  <si>
    <t>2 02 25228 02 0000 150</t>
  </si>
  <si>
    <t>2 02 25229 02 0000 150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</si>
  <si>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</si>
  <si>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</si>
  <si>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</si>
  <si>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</si>
  <si>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</si>
  <si>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</si>
  <si>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</si>
  <si>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</si>
  <si>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</si>
  <si>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</si>
  <si>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</si>
  <si>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</si>
  <si>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</si>
  <si>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</si>
  <si>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</si>
  <si>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</si>
  <si>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</si>
  <si>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</si>
  <si>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</si>
  <si>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</si>
  <si>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</si>
  <si>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</si>
  <si>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</si>
  <si>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</si>
  <si>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</si>
  <si>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</si>
  <si>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</si>
  <si>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</si>
  <si>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</si>
  <si>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</si>
  <si>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</si>
  <si>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</si>
  <si>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</si>
  <si>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</si>
  <si>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</si>
  <si>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</si>
  <si>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</si>
  <si>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</si>
  <si>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</si>
  <si>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</si>
  <si>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</si>
  <si>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</si>
  <si>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</si>
  <si>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</si>
  <si>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</si>
  <si>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</si>
  <si>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</si>
  <si>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</si>
  <si>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</si>
  <si>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2 02 35432 02 0000 150</t>
  </si>
  <si>
    <t>2 02 35900 02 0000 150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</si>
  <si>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</si>
  <si>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</si>
  <si>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</si>
  <si>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</si>
  <si>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</si>
  <si>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2 02 45141 02 0000 150</t>
  </si>
  <si>
    <t>2 02 45142 02 0000 150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</si>
  <si>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</si>
  <si>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</si>
  <si>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</si>
  <si>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</si>
  <si>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</si>
  <si>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</si>
  <si>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</si>
  <si>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</si>
  <si>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</si>
  <si>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</si>
  <si>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</si>
  <si>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</si>
  <si>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</si>
  <si>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</si>
  <si>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</si>
  <si>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</si>
  <si>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</si>
  <si>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</si>
  <si>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</si>
  <si>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</si>
  <si>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</si>
  <si>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</si>
  <si>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</si>
  <si>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</si>
  <si>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</si>
  <si>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</si>
  <si>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</si>
  <si>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</si>
  <si>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</si>
  <si>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</si>
  <si>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</si>
  <si>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</si>
  <si>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</si>
  <si>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</si>
  <si>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</si>
  <si>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</si>
  <si>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</si>
  <si>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</si>
  <si>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</si>
  <si>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</si>
  <si>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</si>
  <si>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</si>
  <si>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</si>
  <si>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</si>
  <si>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</si>
  <si>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</si>
  <si>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</si>
  <si>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</si>
  <si>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</si>
  <si>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</si>
  <si>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</si>
  <si>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</si>
  <si>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</si>
  <si>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</si>
  <si>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</si>
  <si>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</si>
  <si>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</si>
  <si>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</si>
  <si>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</si>
  <si>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</si>
  <si>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</si>
  <si>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</si>
  <si>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</si>
  <si>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</si>
  <si>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</si>
  <si>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</si>
  <si>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</si>
  <si>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</si>
  <si>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</si>
  <si>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</si>
  <si>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</si>
  <si>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</si>
  <si>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</si>
  <si>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</si>
  <si>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</si>
  <si>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</si>
  <si>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</si>
  <si>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</si>
  <si>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</si>
  <si>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</si>
  <si>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</si>
  <si>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</si>
  <si>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</si>
  <si>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</si>
  <si>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</si>
  <si>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</si>
  <si>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</si>
  <si>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</si>
  <si>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</si>
  <si>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</si>
  <si>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</si>
  <si>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</si>
  <si>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</si>
  <si>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</si>
  <si>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</si>
  <si>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</si>
  <si>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</si>
  <si>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</si>
  <si>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</si>
  <si>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</si>
  <si>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</si>
  <si>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</si>
  <si>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</si>
  <si>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</si>
  <si>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</si>
  <si>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</si>
  <si>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</si>
  <si>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</si>
  <si>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</si>
  <si>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</si>
  <si>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</si>
  <si>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</si>
  <si>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</si>
  <si>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</si>
  <si>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</si>
  <si>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</si>
  <si>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</si>
  <si>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</si>
  <si>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</si>
  <si>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</si>
  <si>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</si>
  <si>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</si>
  <si>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</si>
  <si>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</si>
  <si>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</si>
  <si>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</si>
  <si>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</si>
  <si>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</si>
  <si>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</si>
  <si>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</si>
  <si>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</si>
  <si>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</si>
  <si>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</si>
  <si>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</si>
  <si>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</si>
  <si>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</si>
  <si>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</si>
  <si>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</si>
  <si>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</si>
  <si>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</si>
  <si>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</si>
  <si>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</si>
  <si>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</si>
  <si>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</si>
  <si>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</si>
  <si>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</si>
  <si>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</si>
  <si>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</si>
  <si>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</si>
  <si>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</si>
  <si>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Статус</t>
  </si>
  <si>
    <t>Уникальный номер реестровой записи отсутствует</t>
  </si>
  <si>
    <t>№ 056-07-2019-013 от 15.02.2019</t>
  </si>
  <si>
    <t>Информация о заключенных соглашениях с федеральными министерствами (ведомствами) по субсидиям и иным МБТ (по состоянию на 18.02.2019 на 08 час 00 мин.)</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</si>
  <si>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</si>
  <si>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</si>
  <si>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</si>
  <si>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</si>
  <si>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</si>
  <si>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</si>
  <si>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</si>
  <si>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</si>
  <si>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</si>
  <si>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1 01 02000 01 0000 110</t>
  </si>
  <si>
    <t>Налог на доходы физических лиц</t>
  </si>
  <si>
    <t>1 01 02020 01 0000 110</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</si>
  <si>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</si>
  <si>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</si>
  <si>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</si>
  <si>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</si>
  <si>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</si>
  <si>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1 03 02120 01 0000 110</t>
  </si>
  <si>
    <t>Акцизы на сидр, пуаре, медовуху, производимые на территории Российской Федерации</t>
  </si>
  <si>
    <t>1 03 02140 01 0000 110</t>
  </si>
  <si>
    <t>1 03 02142 01 0000 110</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</si>
  <si>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</si>
  <si>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</si>
  <si>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</si>
  <si>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</si>
  <si>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</si>
  <si>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</si>
  <si>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</si>
  <si>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</si>
  <si>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</si>
  <si>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</si>
  <si>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</si>
  <si>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</si>
  <si>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</si>
  <si>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</si>
  <si>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</si>
  <si>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</si>
  <si>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</si>
  <si>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</si>
  <si>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</si>
  <si>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</si>
  <si>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</si>
  <si>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</si>
  <si>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</si>
  <si>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</si>
  <si>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</si>
  <si>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</si>
  <si>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</si>
  <si>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</si>
  <si>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</si>
  <si>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</si>
  <si>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</si>
  <si>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</si>
  <si>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</si>
  <si>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</si>
  <si>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</si>
  <si>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</si>
  <si>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</si>
  <si>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</si>
  <si>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</si>
  <si>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</si>
  <si>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</si>
  <si>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</si>
  <si>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</si>
  <si>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</si>
  <si>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</si>
  <si>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</si>
  <si>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</si>
  <si>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</si>
  <si>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</si>
  <si>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</si>
  <si>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</si>
  <si>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</si>
  <si>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</si>
  <si>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</si>
  <si>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</si>
  <si>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</si>
  <si>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</si>
  <si>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</si>
  <si>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</si>
  <si>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</si>
  <si>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</si>
  <si>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</si>
  <si>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</si>
  <si>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</si>
  <si>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</si>
  <si>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</si>
  <si>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</si>
  <si>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</si>
  <si>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</si>
  <si>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1 08 07340 01 0000 110</t>
  </si>
  <si>
    <t>Государственная пошлина за выдачу свидетельства о государственной аккредитации региональной спортивной федерации</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</si>
  <si>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</si>
  <si>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</si>
  <si>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</si>
  <si>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</si>
  <si>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</si>
  <si>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</si>
  <si>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</si>
  <si>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</si>
  <si>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</si>
  <si>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</si>
  <si>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</si>
  <si>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</si>
  <si>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</si>
  <si>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</si>
  <si>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</si>
  <si>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</si>
  <si>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</si>
  <si>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</si>
  <si>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</si>
  <si>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</si>
  <si>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</si>
  <si>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</si>
  <si>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</si>
  <si>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</si>
  <si>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</si>
  <si>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</si>
  <si>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</si>
  <si>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</si>
  <si>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</si>
  <si>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</si>
  <si>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</si>
  <si>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</si>
  <si>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</si>
  <si>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</si>
  <si>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</si>
  <si>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</si>
  <si>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</si>
  <si>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</si>
  <si>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</si>
  <si>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</si>
  <si>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</si>
  <si>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</si>
  <si>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1 12 02052 01 0000 120</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</si>
  <si>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</si>
  <si>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</si>
  <si>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</si>
  <si>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</si>
  <si>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</si>
  <si>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</si>
  <si>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</si>
  <si>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</si>
  <si>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</si>
  <si>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</si>
  <si>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</si>
  <si>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</si>
  <si>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</si>
  <si>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</si>
  <si>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</si>
  <si>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</si>
  <si>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</si>
  <si>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</si>
  <si>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</si>
  <si>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</si>
  <si>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</si>
  <si>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</si>
  <si>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</si>
  <si>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</si>
  <si>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</si>
  <si>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</si>
  <si>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</si>
  <si>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</si>
  <si>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</si>
  <si>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</si>
  <si>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</si>
  <si>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</si>
  <si>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</si>
  <si>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</si>
  <si>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</si>
  <si>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</si>
  <si>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</si>
  <si>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</si>
  <si>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</si>
  <si>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</si>
  <si>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</si>
  <si>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</si>
  <si>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</si>
  <si>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</si>
  <si>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</si>
  <si>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1 16 00000 00 0000 000</t>
  </si>
  <si>
    <t>ШТРАФЫ, САНКЦИИ, ВОЗМЕЩЕНИЕ УЩЕРБА</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</si>
  <si>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</si>
  <si>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</si>
  <si>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</si>
  <si>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</si>
  <si>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</si>
  <si>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</si>
  <si>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</si>
  <si>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</si>
  <si>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</si>
  <si>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</si>
  <si>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</si>
  <si>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</si>
  <si>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</si>
  <si>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</si>
  <si>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</si>
  <si>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</si>
  <si>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</si>
  <si>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</si>
  <si>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</si>
  <si>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</si>
  <si>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</si>
  <si>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Код бюджетной классификации</t>
  </si>
  <si>
    <t>2 02 25480 02 0000 150</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</si>
  <si>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</si>
  <si>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обеспечение комплексного развития сельских территорий</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</si>
  <si>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</si>
  <si>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</si>
  <si>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</si>
  <si>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</si>
  <si>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</si>
  <si>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</si>
  <si>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</si>
  <si>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</si>
  <si>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</si>
  <si>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</si>
  <si>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</si>
  <si>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</si>
  <si>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</si>
  <si>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</si>
  <si>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</si>
  <si>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</si>
  <si>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</si>
  <si>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</si>
  <si>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</si>
  <si>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1 03 02190 01 0000 110</t>
  </si>
  <si>
    <t>1 03 02210 01 0000 110</t>
  </si>
  <si>
    <t>1 03 02220 01 0000 110</t>
  </si>
  <si>
    <t>Акцизы по подакцизным товарам (продукции), производимым на территории Российской Федерации</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</si>
  <si>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</si>
  <si>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</si>
  <si>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</si>
  <si>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</si>
  <si>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</si>
  <si>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</si>
  <si>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</si>
  <si>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</si>
  <si>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</si>
  <si>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</si>
  <si>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</si>
  <si>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</si>
  <si>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</si>
  <si>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</si>
  <si>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</si>
  <si>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</si>
  <si>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</si>
  <si>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</si>
  <si>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</si>
  <si>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</si>
  <si>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</si>
  <si>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</si>
  <si>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1 05 06000 01 0000 110</t>
  </si>
  <si>
    <t>Налог на профессиональный доход</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</si>
  <si>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</si>
  <si>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</si>
  <si>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</si>
  <si>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</si>
  <si>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</si>
  <si>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</si>
  <si>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</si>
  <si>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</si>
  <si>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</si>
  <si>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</si>
  <si>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</si>
  <si>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</si>
  <si>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</si>
  <si>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</si>
  <si>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</si>
  <si>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</si>
  <si>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</si>
  <si>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</si>
  <si>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</si>
  <si>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</si>
  <si>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</si>
  <si>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</si>
  <si>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</si>
  <si>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</si>
  <si>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</si>
  <si>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</si>
  <si>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</si>
  <si>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</si>
  <si>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</si>
  <si>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</si>
  <si>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</si>
  <si>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</si>
  <si>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</si>
  <si>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</si>
  <si>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</si>
  <si>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</si>
  <si>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</si>
  <si>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2 02 25576 02 0000 150</t>
  </si>
  <si>
    <t>2 02 25514 02 0000 150</t>
  </si>
  <si>
    <t>1 16 10120 00 0000 140</t>
  </si>
  <si>
    <t>2 02 25256 02 0000 150</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</si>
  <si>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</si>
  <si>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</si>
  <si>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2 02 45303 02 0000 150</t>
  </si>
  <si>
    <t>2 02 25304 02 0000 150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</si>
  <si>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</si>
  <si>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2 02 25365 02 0000 150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</si>
  <si>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</si>
  <si>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</si>
  <si>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</si>
  <si>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</si>
  <si>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сети учреждений культурно-досугового типа</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</si>
  <si>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</si>
  <si>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</si>
  <si>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</si>
  <si>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</si>
  <si>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</si>
  <si>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</si>
  <si>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</si>
  <si>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</si>
  <si>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1 14 02020 02 0000 410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</si>
  <si>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</si>
  <si>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</si>
  <si>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2 02 25289 02 0000 150</t>
  </si>
  <si>
    <t>2 02 25341 02 0000 150</t>
  </si>
  <si>
    <t>Субсидии бюджетам субъектов Российской Федерации на развитие сельского туризма</t>
  </si>
  <si>
    <t>2 02 25358 02 0000 150</t>
  </si>
  <si>
    <t>2 02 25513 02 0000 150</t>
  </si>
  <si>
    <t>2 02 25590 02 0000 150</t>
  </si>
  <si>
    <t>2 02 25436 02 0000 150</t>
  </si>
  <si>
    <t>2 02 45363 02 0000 150</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</si>
  <si>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</si>
  <si>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</si>
  <si>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2 02 25372 02 0000 150</t>
  </si>
  <si>
    <t>Субсидии бюджетам субъектов Российской Федерации на развитие транспортной инфраструктуры на сельских территориях</t>
  </si>
  <si>
    <t>2 02 35345 02 0000 150</t>
  </si>
  <si>
    <t>Субвенции бюджетам субъектов Российской Федерации на осуществление мер пожарной безопасности и тушение лесных пожаров</t>
  </si>
  <si>
    <t>2 02 25598 02 0000 150</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</si>
  <si>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</si>
  <si>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</si>
  <si>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2 02 25753 02 0000 150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</si>
  <si>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</si>
  <si>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2 02 25752 02 0000 150</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</si>
  <si>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</si>
  <si>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</si>
  <si>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</si>
  <si>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</si>
  <si>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</si>
  <si>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проектов модернизации первичного звена здравоохранения</t>
  </si>
  <si>
    <t>2 02 25418 02 0000 150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</si>
  <si>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</si>
  <si>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2 02 25385 02 0000 150</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</si>
  <si>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</si>
  <si>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</si>
  <si>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</si>
  <si>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</si>
  <si>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</si>
  <si>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1 11 03000 00 0000 120</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</si>
  <si>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</si>
  <si>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</si>
  <si>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</si>
  <si>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1 15 07000 01 0000 140</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</si>
  <si>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</si>
  <si>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</si>
  <si>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</si>
  <si>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</si>
  <si>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</si>
  <si>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</si>
  <si>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1 16 18000 02 0000 140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</si>
  <si>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</si>
  <si>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</si>
  <si>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</si>
  <si>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</si>
  <si>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Субсидии бюджетам субъектов Российской Федерации на техническое оснащение региональных и муниципальных музеев</t>
  </si>
  <si>
    <t>2 02 25597 02 0000 150</t>
  </si>
  <si>
    <t>2 02 25584 02 0000 150</t>
  </si>
  <si>
    <t>2 02 25239 02 0000 150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</si>
  <si>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</si>
  <si>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</si>
  <si>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</si>
  <si>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государственную поддержку организаций, входящих в систему спортивной подготовки</t>
  </si>
  <si>
    <t>1 16 01150 01 0000 140</t>
  </si>
  <si>
    <t>1 16 07000 00 0000 140</t>
  </si>
  <si>
    <t>1 01 02130 01 0000 110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</si>
  <si>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</si>
  <si>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</si>
  <si>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БЕЗВОЗМЕЗДНЫЕ ПОСТУПЛЕНИЯ ОТ ДРУГИХ БЮДЖЕТОВ БЮДЖЕТНОЙ СИСТЕМЫ РОССИЙСКОЙ ФЕДЕРАЦИИ</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</si>
  <si>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</si>
  <si>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1 01 02140 01 0000 110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</si>
  <si>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</si>
  <si>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</si>
  <si>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</si>
  <si>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</si>
  <si>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</si>
  <si>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</si>
  <si>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</si>
  <si>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2 02 35127 02 0000 150</t>
  </si>
  <si>
    <t>2 02 25501 02 0000 150</t>
  </si>
  <si>
    <t>2 02 25292 02 0000 150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</si>
  <si>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</si>
  <si>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</si>
  <si>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</si>
  <si>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1 01 02010 01 0000 110</t>
  </si>
  <si>
    <t>1 08 07510 01 0000 110</t>
  </si>
  <si>
    <t>1 11 03020 02 0000 120</t>
  </si>
  <si>
    <t>1 11 05032 02 0000 120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</si>
  <si>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</si>
  <si>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</si>
  <si>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2 02 25454 02 0000 150</t>
  </si>
  <si>
    <t>Субсидии бюджетам субъектов Российской Федерации на создание модельных муниципальных библиотек</t>
  </si>
  <si>
    <t>Субсидии бюджетам субъектов Российской Федерации на повышение эффективности службы занятости</t>
  </si>
  <si>
    <t>2 02 25107 02 0000 150</t>
  </si>
  <si>
    <t>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</si>
  <si>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</si>
  <si>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</si>
  <si>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</si>
  <si>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</si>
  <si>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</si>
  <si>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</si>
  <si>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1 08 05000 01 0000 110</t>
  </si>
  <si>
    <t>2 02 25261 02 0000 150</t>
  </si>
  <si>
    <t>Субсидии бюджетам субъектов Российской Федерации на развитие заправочной инфраструктуры компримированного природного газа</t>
  </si>
  <si>
    <t>Субсидии бюджетам субъектов Российской Федерации на проведение мелиоративных мероприятий</t>
  </si>
  <si>
    <t>2 02 25348 02 0000 150</t>
  </si>
  <si>
    <t>Субсидии бюджетам субъектов Российской Федерации на модернизацию региональных и муниципальных библиотек</t>
  </si>
  <si>
    <t>2 02 25553 02 0000 150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</si>
  <si>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</si>
  <si>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Субсидии бюджетам субъектов Российской Федерации на модернизацию региональных и муниципальных музеев</t>
  </si>
  <si>
    <t>2 02 27111 02 0000 150</t>
  </si>
  <si>
    <t>2 02 25152 02 0000 150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</si>
  <si>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</si>
  <si>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2 02 25214 02 0000 150</t>
  </si>
  <si>
    <t>2 02 25216 02 0000 150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</si>
  <si>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</si>
  <si>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2 02 25314 02 0000 150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</si>
  <si>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</si>
  <si>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2 02 25316 02 0000 150</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</si>
  <si>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</si>
  <si>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2 02 25546 02 0000 150</t>
  </si>
  <si>
    <t>2 02 25154 02 0000 150</t>
  </si>
  <si>
    <t>2 02 25318 02 0000 150</t>
  </si>
  <si>
    <t>Субсидии бюджетам субъектов Российской Федерации на реализацию проектов комплексного развития территорий</t>
  </si>
  <si>
    <t>2 02 25545 02 0000 150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</si>
  <si>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</si>
  <si>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2 02 25315 02 0000 150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</si>
  <si>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</si>
  <si>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</si>
  <si>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</si>
  <si>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2 02 25313 02 0000 150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</si>
  <si>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</si>
  <si>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2 02 25144 02 0000 150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</si>
  <si>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</si>
  <si>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2 02 35063 02 0000 150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</si>
  <si>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</si>
  <si>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</si>
  <si>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</si>
  <si>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2 02 25158 02 0000 150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</si>
  <si>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</si>
  <si>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</si>
  <si>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</si>
  <si>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</si>
  <si>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</si>
  <si>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</si>
  <si>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</si>
  <si>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</si>
  <si>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</si>
  <si>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</si>
  <si>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</si>
  <si>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</si>
  <si>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</si>
  <si>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</si>
  <si>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</si>
  <si>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</si>
  <si>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</si>
  <si>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</si>
  <si>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</si>
  <si>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</si>
  <si>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</si>
  <si>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</si>
  <si>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2 02 25559 02 0000 150</t>
  </si>
  <si>
    <t>Субсидии бюджетам субъектов Российской Федерации в целях достижения результатов федерального проекта "Производительность труда"</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</si>
  <si>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</si>
  <si>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5</t>
  </si>
  <si>
    <t>4</t>
  </si>
  <si>
    <t>3</t>
  </si>
  <si>
    <t>2</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</si>
  <si>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</si>
  <si>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</si>
  <si>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</si>
  <si>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</si>
  <si>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</si>
  <si>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</si>
  <si>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</si>
  <si>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</si>
  <si>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Субсидии бюджетам субъектов Российской Федерации на реализацию мероприятий по модернизации коммунальной инфраструктуры</t>
  </si>
  <si>
    <t>Доходы областного бюджета на 2025 год и на плановый период 2026 и 2027 годов</t>
  </si>
  <si>
    <t>рублей</t>
  </si>
  <si>
    <t>Приложение 1 
к Закону Брянской области "Об областном бюджете
на 2025 год и на плановый период 2026 и 2027 годов"</t>
  </si>
  <si>
    <t>2025 год</t>
  </si>
  <si>
    <t>2026 год</t>
  </si>
  <si>
    <t>2027 год</t>
  </si>
  <si>
    <t>Единая субвенция бюджетам субъектов Российской Федерации 
и бюджету города Байконура</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</si>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</sst>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16" x14ac:knownFonts="1">
    <font>
      <sz val="11"/>
      <color theme="1"/>
      <name val="Calibri"/>
      <family val="2"/>
      <charset val="204"/>
      <scheme val="minor"/>
    </font>
    <font>
      <sz val="10"/>
      <color theme="1"/>
      <name val="Calibri Light"/>
      <family val="2"/>
      <charset val="204"/>
    </font>
    <font>
      <b/>
      <sz val="10"/>
      <name val="Calibri Light"/>
      <family val="2"/>
      <charset val="204"/>
    </font>
    <font>
      <sz val="10"/>
      <name val="Calibri Light"/>
      <family val="2"/>
      <charset val="204"/>
    </font>
    <font>
      <b/>
      <sz val="10"/>
      <name val="Corbel"/>
      <family val="2"/>
      <charset val="204"/>
    </font>
    <font>
      <b/>
      <sz val="10"/>
      <color theme="1"/>
      <name val="Calibri Light"/>
      <family val="2"/>
      <charset val="204"/>
    </font>
    <font>
      <sz val="10"/>
      <color theme="1"/>
      <name val="Calibri"/>
      <family val="2"/>
      <charset val="204"/>
      <scheme val="minor"/>
    </font>
    <font>
      <sz val="14"/>
      <color theme="1"/>
      <name val="Calibri"/>
      <family val="2"/>
      <charset val="204"/>
      <scheme val="minor"/>
    </font>
    <font>
      <b/>
      <sz val="20"/>
      <color theme="1"/>
      <name val="Calibri"/>
      <family val="2"/>
      <charset val="204"/>
      <scheme val="minor"/>
    </font>
    <font>
      <b/>
      <sz val="9"/>
      <color indexed="81"/>
      <name val="Segoe UI"/>
      <family val="2"/>
      <charset val="204"/>
    </font>
    <font>
      <sz val="9"/>
      <color indexed="81"/>
      <name val="Segoe UI"/>
      <family val="2"/>
      <charset val="204"/>
    </font>
    <font>
      <sz val="10"/>
      <color rgb="FF000000"/>
      <name val="Arial Cyr"/>
      <family val="2"/>
    </font>
    <font>
      <sz val="10"/>
      <color rgb="FF000000"/>
      <name val="Times New Roman"/>
      <family val="1"/>
      <charset val="204"/>
    </font>
    <font>
      <b/>
      <sz val="14"/>
      <name val="Times New Roman"/>
      <family val="1"/>
      <charset val="204"/>
    </font>
    <font>
      <sz val="14"/>
      <name val="Times New Roman"/>
      <family val="1"/>
      <charset val="204"/>
    </font>
    <font>
      <sz val="14"/>
      <color theme="1"/>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9" fontId="11" fillId="0" borderId="6">
      <alignment horizontal="left" vertical="top" wrapText="1"/>
    </xf>
    <xf numFmtId="0" fontId="12" fillId="0" borderId="0">
      <alignment vertical="top" wrapText="1"/>
    </xf>
  </cellStyleXfs>
  <cellXfs count="53">
    <xf numFmtId="0" fontId="0" fillId="0" borderId="0" xfId="0"/>
    <xf numFmtId="0" fontId="3" fillId="0" borderId="0" xfId="0" applyFont="1" applyFill="1" applyAlignment="1">
      <alignment horizontal="center" vertical="center"/>
    </xf>
    <xf numFmtId="0" fontId="3" fillId="0" borderId="0" xfId="0" quotePrefix="1" applyNumberFormat="1" applyFont="1" applyFill="1" applyBorder="1" applyAlignment="1">
      <alignment horizontal="center" vertical="center" shrinkToFit="1"/>
    </xf>
    <xf numFmtId="0" fontId="3" fillId="0" borderId="0" xfId="0" quotePrefix="1" applyNumberFormat="1" applyFont="1" applyFill="1" applyBorder="1" applyAlignment="1">
      <alignment horizontal="center" vertical="center" wrapText="1" shrinkToFit="1"/>
    </xf>
    <xf numFmtId="4" fontId="3" fillId="0" borderId="0" xfId="0" applyNumberFormat="1" applyFont="1" applyFill="1" applyBorder="1" applyAlignment="1">
      <alignment horizontal="center" vertical="center" shrinkToFit="1"/>
    </xf>
    <xf numFmtId="4" fontId="3" fillId="0" borderId="0" xfId="0" applyNumberFormat="1" applyFont="1" applyFill="1" applyBorder="1" applyAlignment="1">
      <alignment horizontal="center" vertical="center" wrapText="1" shrinkToFit="1"/>
    </xf>
    <xf numFmtId="164" fontId="3" fillId="0" borderId="0" xfId="0" applyNumberFormat="1" applyFont="1" applyFill="1" applyBorder="1" applyAlignment="1">
      <alignment horizontal="center" vertical="center" wrapText="1" shrinkToFit="1"/>
    </xf>
    <xf numFmtId="0" fontId="2" fillId="0" borderId="0" xfId="0" applyFont="1" applyFill="1" applyAlignment="1">
      <alignment horizontal="center" vertical="center"/>
    </xf>
    <xf numFmtId="4" fontId="3" fillId="0" borderId="0" xfId="0" applyNumberFormat="1" applyFont="1" applyFill="1" applyAlignment="1">
      <alignment horizontal="center" vertical="center"/>
    </xf>
    <xf numFmtId="0" fontId="1" fillId="0" borderId="0" xfId="0" pivotButton="1" applyFont="1"/>
    <xf numFmtId="0" fontId="1" fillId="0" borderId="0" xfId="0" applyFont="1" applyAlignment="1">
      <alignment horizontal="left"/>
    </xf>
    <xf numFmtId="0" fontId="1" fillId="0" borderId="0" xfId="0" applyFont="1"/>
    <xf numFmtId="4" fontId="5" fillId="5" borderId="3" xfId="0" applyNumberFormat="1" applyFont="1" applyFill="1" applyBorder="1" applyAlignment="1">
      <alignment horizontal="center" vertical="center"/>
    </xf>
    <xf numFmtId="4" fontId="1" fillId="0" borderId="0" xfId="0" applyNumberFormat="1" applyFont="1" applyAlignment="1">
      <alignment horizontal="center" vertical="center"/>
    </xf>
    <xf numFmtId="4" fontId="2" fillId="0" borderId="0" xfId="0" applyNumberFormat="1" applyFont="1" applyFill="1" applyAlignment="1">
      <alignment horizontal="center" vertical="center"/>
    </xf>
    <xf numFmtId="49" fontId="2" fillId="4" borderId="1" xfId="0" applyNumberFormat="1" applyFont="1" applyFill="1" applyBorder="1" applyAlignment="1">
      <alignment horizontal="center" vertical="center" wrapText="1" shrinkToFit="1"/>
    </xf>
    <xf numFmtId="4" fontId="2" fillId="4"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shrinkToFit="1"/>
    </xf>
    <xf numFmtId="0" fontId="3" fillId="0" borderId="5" xfId="0" applyNumberFormat="1" applyFont="1" applyFill="1" applyBorder="1" applyAlignment="1">
      <alignment horizontal="left" vertical="center" wrapText="1"/>
    </xf>
    <xf numFmtId="4" fontId="3" fillId="0" borderId="5" xfId="0" applyNumberFormat="1" applyFont="1" applyFill="1" applyBorder="1" applyAlignment="1">
      <alignment horizontal="center" vertical="center" shrinkToFit="1"/>
    </xf>
    <xf numFmtId="4" fontId="1" fillId="0" borderId="5" xfId="0" applyNumberFormat="1" applyFont="1" applyBorder="1" applyAlignment="1">
      <alignment horizontal="center" vertical="center"/>
    </xf>
    <xf numFmtId="10" fontId="1" fillId="0" borderId="5" xfId="0" applyNumberFormat="1" applyFont="1" applyBorder="1" applyAlignment="1">
      <alignment horizontal="center" vertical="center"/>
    </xf>
    <xf numFmtId="10" fontId="1" fillId="6" borderId="4" xfId="0" applyNumberFormat="1" applyFont="1" applyFill="1" applyBorder="1" applyAlignment="1">
      <alignment horizontal="center" vertical="center" wrapText="1"/>
    </xf>
    <xf numFmtId="0" fontId="3" fillId="0" borderId="5" xfId="0" quotePrefix="1" applyNumberFormat="1" applyFont="1" applyFill="1" applyBorder="1" applyAlignment="1">
      <alignment horizontal="center" vertical="center" shrinkToFit="1"/>
    </xf>
    <xf numFmtId="0" fontId="6" fillId="0" borderId="1" xfId="0" applyFont="1" applyBorder="1" applyAlignment="1">
      <alignment horizontal="left" vertical="center" wrapText="1"/>
    </xf>
    <xf numFmtId="0" fontId="0" fillId="0" borderId="0" xfId="0" applyAlignment="1">
      <alignment horizontal="left" vertical="center"/>
    </xf>
    <xf numFmtId="0" fontId="7" fillId="0" borderId="0" xfId="0" applyFont="1"/>
    <xf numFmtId="0" fontId="14" fillId="2" borderId="0" xfId="0" applyFont="1" applyFill="1" applyAlignment="1">
      <alignment vertical="center" wrapText="1"/>
    </xf>
    <xf numFmtId="4" fontId="14" fillId="2" borderId="0" xfId="0" applyNumberFormat="1" applyFont="1" applyFill="1" applyAlignment="1">
      <alignment vertical="center" wrapText="1"/>
    </xf>
    <xf numFmtId="4" fontId="14" fillId="2" borderId="0" xfId="0" applyNumberFormat="1" applyFont="1" applyFill="1" applyAlignment="1">
      <alignment horizontal="left" vertical="top" wrapText="1"/>
    </xf>
    <xf numFmtId="0" fontId="14" fillId="2" borderId="1" xfId="0" quotePrefix="1" applyNumberFormat="1" applyFont="1" applyFill="1" applyBorder="1" applyAlignment="1">
      <alignment horizontal="center" vertical="center" wrapText="1"/>
    </xf>
    <xf numFmtId="4" fontId="14" fillId="2" borderId="1" xfId="0" applyNumberFormat="1" applyFont="1" applyFill="1" applyBorder="1" applyAlignment="1">
      <alignment horizontal="center" vertical="center" wrapText="1"/>
    </xf>
    <xf numFmtId="0" fontId="13" fillId="2" borderId="0" xfId="0" applyFont="1" applyFill="1" applyAlignment="1">
      <alignment vertical="center" wrapText="1"/>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4" fontId="13" fillId="2" borderId="2" xfId="0" applyNumberFormat="1" applyFont="1" applyFill="1" applyBorder="1" applyAlignment="1">
      <alignment horizontal="center" vertical="center"/>
    </xf>
    <xf numFmtId="0" fontId="0" fillId="2" borderId="2" xfId="0" applyFill="1" applyBorder="1" applyAlignment="1">
      <alignment horizontal="center" vertical="center"/>
    </xf>
    <xf numFmtId="0" fontId="13" fillId="2" borderId="1" xfId="0" quotePrefix="1" applyNumberFormat="1" applyFont="1" applyFill="1" applyBorder="1" applyAlignment="1">
      <alignment horizontal="center" vertical="center" wrapText="1"/>
    </xf>
    <xf numFmtId="0" fontId="13" fillId="2" borderId="1" xfId="0" applyNumberFormat="1" applyFont="1" applyFill="1" applyBorder="1" applyAlignment="1">
      <alignment horizontal="left" vertical="center" wrapText="1"/>
    </xf>
    <xf numFmtId="4" fontId="13" fillId="2" borderId="1" xfId="0" applyNumberFormat="1" applyFont="1" applyFill="1" applyBorder="1" applyAlignment="1">
      <alignment horizontal="center" vertical="center" wrapText="1"/>
    </xf>
    <xf numFmtId="0" fontId="14" fillId="2" borderId="1" xfId="0" applyNumberFormat="1" applyFont="1" applyFill="1" applyBorder="1" applyAlignment="1">
      <alignment horizontal="left" vertical="center" wrapText="1"/>
    </xf>
    <xf numFmtId="0" fontId="14" fillId="2" borderId="1" xfId="0" applyNumberFormat="1" applyFont="1" applyFill="1" applyBorder="1" applyAlignment="1">
      <alignment vertical="center" wrapText="1"/>
    </xf>
    <xf numFmtId="4" fontId="13" fillId="2" borderId="1" xfId="0" quotePrefix="1" applyNumberFormat="1" applyFont="1" applyFill="1" applyBorder="1" applyAlignment="1">
      <alignment horizontal="center" vertical="center" wrapText="1"/>
    </xf>
    <xf numFmtId="0" fontId="15" fillId="2" borderId="2" xfId="0" applyFont="1" applyFill="1" applyBorder="1" applyAlignment="1">
      <alignment horizontal="right" vertical="center"/>
    </xf>
    <xf numFmtId="0" fontId="14" fillId="2" borderId="1" xfId="0" applyNumberFormat="1" applyFont="1" applyFill="1" applyBorder="1" applyAlignment="1">
      <alignment horizontal="justify" vertical="center" wrapText="1"/>
    </xf>
    <xf numFmtId="4" fontId="13" fillId="2" borderId="0" xfId="0" applyNumberFormat="1" applyFont="1" applyFill="1" applyBorder="1" applyAlignment="1">
      <alignment horizontal="center" vertical="center"/>
    </xf>
    <xf numFmtId="0" fontId="0" fillId="2" borderId="0" xfId="0" applyFill="1" applyBorder="1" applyAlignment="1">
      <alignment horizontal="center" vertical="center"/>
    </xf>
    <xf numFmtId="0" fontId="14" fillId="2" borderId="0" xfId="0" applyFont="1" applyFill="1" applyBorder="1" applyAlignment="1">
      <alignment vertical="center" wrapText="1"/>
    </xf>
    <xf numFmtId="0" fontId="15" fillId="2" borderId="0" xfId="0" applyFont="1" applyFill="1" applyBorder="1" applyAlignment="1">
      <alignment vertical="center" wrapText="1"/>
    </xf>
    <xf numFmtId="0" fontId="8" fillId="0" borderId="2" xfId="0" applyFont="1" applyBorder="1" applyAlignment="1">
      <alignment horizontal="left" vertical="center" wrapText="1"/>
    </xf>
    <xf numFmtId="49" fontId="14" fillId="2" borderId="1" xfId="0" applyNumberFormat="1" applyFont="1" applyFill="1" applyBorder="1" applyAlignment="1">
      <alignment horizontal="left" vertical="center" wrapText="1"/>
    </xf>
    <xf numFmtId="0" fontId="14" fillId="2" borderId="1" xfId="0" applyNumberFormat="1" applyFont="1" applyFill="1" applyBorder="1" applyAlignment="1">
      <alignment horizontal="left" vertical="top" wrapText="1"/>
    </xf>
    <xf numFmtId="0" fontId="13" fillId="2" borderId="1" xfId="0" applyFont="1" applyFill="1" applyBorder="1" applyAlignment="1">
      <alignment horizontal="left" vertical="center" wrapText="1"/>
    </xf>
  </cellXfs>
  <cellStyles count="3">
    <cellStyle name="Normal 2" xfId="2"/>
    <cellStyle name="xl38" xfId="1"/>
    <cellStyle name="Обычный" xfId="0" builtinId="0"/>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9999FF"/>
      <color rgb="FFCCCCFF"/>
      <color rgb="FFFFCCFF"/>
      <color rgb="FF003366"/>
      <color rgb="FFCC0066"/>
      <color rgb="FF0000CC"/>
      <color rgb="FFFF7C80"/>
      <color rgb="FF0000FF"/>
      <color rgb="FF0000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login.consultant.ru/link/?req=doc&amp;base=LAW&amp;n=477248&amp;dst=100010&amp;field=134&amp;date=27.11.2024"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305"/>
  <sheetViews>
    <sheetView showGridLines="0" tabSelected="1" view="pageBreakPreview" zoomScale="80" zoomScaleNormal="70" zoomScaleSheetLayoutView="80" workbookViewId="0">
      <pane ySplit="4" topLeftCell="A275" activePane="bottomLeft" state="frozen"/>
      <selection pane="bottomLeft" activeCell="J279" sqref="J279"/>
    </sheetView>
  </sheetViews>
  <sheetFormatPr defaultRowHeight="12.75" customHeight="1" x14ac:dyDescent="0.25"/>
  <cols>
    <col min="1" max="1" width="33.28515625" style="27" customWidth="1"/>
    <col min="2" max="2" width="81.85546875" style="27" customWidth="1"/>
    <col min="3" max="5" width="23.140625" style="27" bestFit="1" customWidth="1"/>
    <col min="6" max="93" width="9.140625" style="27"/>
    <col min="94" max="116" width="9.140625" style="27" customWidth="1"/>
    <col min="117" max="349" width="9.140625" style="27"/>
    <col min="350" max="372" width="9.140625" style="27" customWidth="1"/>
    <col min="373" max="605" width="9.140625" style="27"/>
    <col min="606" max="628" width="9.140625" style="27" customWidth="1"/>
    <col min="629" max="861" width="9.140625" style="27"/>
    <col min="862" max="884" width="9.140625" style="27" customWidth="1"/>
    <col min="885" max="1117" width="9.140625" style="27"/>
    <col min="1118" max="1140" width="9.140625" style="27" customWidth="1"/>
    <col min="1141" max="1373" width="9.140625" style="27"/>
    <col min="1374" max="1396" width="9.140625" style="27" customWidth="1"/>
    <col min="1397" max="1629" width="9.140625" style="27"/>
    <col min="1630" max="1652" width="9.140625" style="27" customWidth="1"/>
    <col min="1653" max="1885" width="9.140625" style="27"/>
    <col min="1886" max="1908" width="9.140625" style="27" customWidth="1"/>
    <col min="1909" max="2141" width="9.140625" style="27"/>
    <col min="2142" max="2164" width="9.140625" style="27" customWidth="1"/>
    <col min="2165" max="2397" width="9.140625" style="27"/>
    <col min="2398" max="2420" width="9.140625" style="27" customWidth="1"/>
    <col min="2421" max="2653" width="9.140625" style="27"/>
    <col min="2654" max="2676" width="9.140625" style="27" customWidth="1"/>
    <col min="2677" max="2909" width="9.140625" style="27"/>
    <col min="2910" max="2932" width="9.140625" style="27" customWidth="1"/>
    <col min="2933" max="3165" width="9.140625" style="27"/>
    <col min="3166" max="3188" width="9.140625" style="27" customWidth="1"/>
    <col min="3189" max="3421" width="9.140625" style="27"/>
    <col min="3422" max="3444" width="9.140625" style="27" customWidth="1"/>
    <col min="3445" max="3677" width="9.140625" style="27"/>
    <col min="3678" max="3700" width="9.140625" style="27" customWidth="1"/>
    <col min="3701" max="3933" width="9.140625" style="27"/>
    <col min="3934" max="3956" width="9.140625" style="27" customWidth="1"/>
    <col min="3957" max="4189" width="9.140625" style="27"/>
    <col min="4190" max="4212" width="9.140625" style="27" customWidth="1"/>
    <col min="4213" max="4445" width="9.140625" style="27"/>
    <col min="4446" max="4468" width="9.140625" style="27" customWidth="1"/>
    <col min="4469" max="4701" width="9.140625" style="27"/>
    <col min="4702" max="4724" width="9.140625" style="27" customWidth="1"/>
    <col min="4725" max="4957" width="9.140625" style="27"/>
    <col min="4958" max="4980" width="9.140625" style="27" customWidth="1"/>
    <col min="4981" max="5213" width="9.140625" style="27"/>
    <col min="5214" max="5236" width="9.140625" style="27" customWidth="1"/>
    <col min="5237" max="5469" width="9.140625" style="27"/>
    <col min="5470" max="5492" width="9.140625" style="27" customWidth="1"/>
    <col min="5493" max="5725" width="9.140625" style="27"/>
    <col min="5726" max="5748" width="9.140625" style="27" customWidth="1"/>
    <col min="5749" max="5981" width="9.140625" style="27"/>
    <col min="5982" max="6004" width="9.140625" style="27" customWidth="1"/>
    <col min="6005" max="6237" width="9.140625" style="27"/>
    <col min="6238" max="6260" width="9.140625" style="27" customWidth="1"/>
    <col min="6261" max="6493" width="9.140625" style="27"/>
    <col min="6494" max="6516" width="9.140625" style="27" customWidth="1"/>
    <col min="6517" max="6749" width="9.140625" style="27"/>
    <col min="6750" max="6772" width="9.140625" style="27" customWidth="1"/>
    <col min="6773" max="7005" width="9.140625" style="27"/>
    <col min="7006" max="7028" width="9.140625" style="27" customWidth="1"/>
    <col min="7029" max="7261" width="9.140625" style="27"/>
    <col min="7262" max="7284" width="9.140625" style="27" customWidth="1"/>
    <col min="7285" max="7517" width="9.140625" style="27"/>
    <col min="7518" max="7540" width="9.140625" style="27" customWidth="1"/>
    <col min="7541" max="7773" width="9.140625" style="27"/>
    <col min="7774" max="7796" width="9.140625" style="27" customWidth="1"/>
    <col min="7797" max="8029" width="9.140625" style="27"/>
    <col min="8030" max="8052" width="9.140625" style="27" customWidth="1"/>
    <col min="8053" max="8285" width="9.140625" style="27"/>
    <col min="8286" max="8308" width="9.140625" style="27" customWidth="1"/>
    <col min="8309" max="8541" width="9.140625" style="27"/>
    <col min="8542" max="8564" width="9.140625" style="27" customWidth="1"/>
    <col min="8565" max="8797" width="9.140625" style="27"/>
    <col min="8798" max="8820" width="9.140625" style="27" customWidth="1"/>
    <col min="8821" max="9053" width="9.140625" style="27"/>
    <col min="9054" max="9076" width="9.140625" style="27" customWidth="1"/>
    <col min="9077" max="9309" width="9.140625" style="27"/>
    <col min="9310" max="9332" width="9.140625" style="27" customWidth="1"/>
    <col min="9333" max="9565" width="9.140625" style="27"/>
    <col min="9566" max="9588" width="9.140625" style="27" customWidth="1"/>
    <col min="9589" max="9821" width="9.140625" style="27"/>
    <col min="9822" max="9844" width="9.140625" style="27" customWidth="1"/>
    <col min="9845" max="10077" width="9.140625" style="27"/>
    <col min="10078" max="10100" width="9.140625" style="27" customWidth="1"/>
    <col min="10101" max="10333" width="9.140625" style="27"/>
    <col min="10334" max="10356" width="9.140625" style="27" customWidth="1"/>
    <col min="10357" max="10589" width="9.140625" style="27"/>
    <col min="10590" max="10612" width="9.140625" style="27" customWidth="1"/>
    <col min="10613" max="10845" width="9.140625" style="27"/>
    <col min="10846" max="10868" width="9.140625" style="27" customWidth="1"/>
    <col min="10869" max="11101" width="9.140625" style="27"/>
    <col min="11102" max="11124" width="9.140625" style="27" customWidth="1"/>
    <col min="11125" max="11357" width="9.140625" style="27"/>
    <col min="11358" max="11380" width="9.140625" style="27" customWidth="1"/>
    <col min="11381" max="11613" width="9.140625" style="27"/>
    <col min="11614" max="11636" width="9.140625" style="27" customWidth="1"/>
    <col min="11637" max="11869" width="9.140625" style="27"/>
    <col min="11870" max="11892" width="9.140625" style="27" customWidth="1"/>
    <col min="11893" max="12125" width="9.140625" style="27"/>
    <col min="12126" max="12148" width="9.140625" style="27" customWidth="1"/>
    <col min="12149" max="12381" width="9.140625" style="27"/>
    <col min="12382" max="12404" width="9.140625" style="27" customWidth="1"/>
    <col min="12405" max="12637" width="9.140625" style="27"/>
    <col min="12638" max="12660" width="9.140625" style="27" customWidth="1"/>
    <col min="12661" max="12893" width="9.140625" style="27"/>
    <col min="12894" max="12916" width="9.140625" style="27" customWidth="1"/>
    <col min="12917" max="13149" width="9.140625" style="27"/>
    <col min="13150" max="13172" width="9.140625" style="27" customWidth="1"/>
    <col min="13173" max="13405" width="9.140625" style="27"/>
    <col min="13406" max="13428" width="9.140625" style="27" customWidth="1"/>
    <col min="13429" max="13661" width="9.140625" style="27"/>
    <col min="13662" max="13684" width="9.140625" style="27" customWidth="1"/>
    <col min="13685" max="13917" width="9.140625" style="27"/>
    <col min="13918" max="13940" width="9.140625" style="27" customWidth="1"/>
    <col min="13941" max="14173" width="9.140625" style="27"/>
    <col min="14174" max="14196" width="9.140625" style="27" customWidth="1"/>
    <col min="14197" max="14429" width="9.140625" style="27"/>
    <col min="14430" max="14452" width="9.140625" style="27" customWidth="1"/>
    <col min="14453" max="14685" width="9.140625" style="27"/>
    <col min="14686" max="14708" width="9.140625" style="27" customWidth="1"/>
    <col min="14709" max="14966" width="9.140625" style="27"/>
    <col min="14967" max="14968" width="9.140625" style="27" customWidth="1"/>
    <col min="14969" max="16384" width="9.140625" style="27"/>
  </cols>
  <sheetData>
    <row r="1" spans="1:5" ht="66" customHeight="1" x14ac:dyDescent="0.25">
      <c r="A1" s="45"/>
      <c r="B1" s="45"/>
      <c r="C1" s="47" t="s">
        <v>709</v>
      </c>
      <c r="D1" s="48"/>
      <c r="E1" s="48"/>
    </row>
    <row r="2" spans="1:5" ht="31.5" customHeight="1" x14ac:dyDescent="0.25">
      <c r="A2" s="45" t="s">
        <v>707</v>
      </c>
      <c r="B2" s="46"/>
      <c r="C2" s="46"/>
      <c r="D2" s="46"/>
      <c r="E2" s="46"/>
    </row>
    <row r="3" spans="1:5" ht="31.5" customHeight="1" x14ac:dyDescent="0.25">
      <c r="A3" s="35"/>
      <c r="B3" s="36"/>
      <c r="C3" s="36"/>
      <c r="D3" s="36"/>
      <c r="E3" s="43" t="s">
        <v>708</v>
      </c>
    </row>
    <row r="4" spans="1:5" ht="42" customHeight="1" x14ac:dyDescent="0.25">
      <c r="A4" s="33" t="s">
        <v>421</v>
      </c>
      <c r="B4" s="34" t="s">
        <v>22</v>
      </c>
      <c r="C4" s="34" t="s">
        <v>710</v>
      </c>
      <c r="D4" s="34" t="s">
        <v>711</v>
      </c>
      <c r="E4" s="34" t="s">
        <v>712</v>
      </c>
    </row>
    <row r="5" spans="1:5" ht="21" customHeight="1" x14ac:dyDescent="0.25">
      <c r="A5" s="33">
        <v>1</v>
      </c>
      <c r="B5" s="34" t="s">
        <v>697</v>
      </c>
      <c r="C5" s="34" t="s">
        <v>696</v>
      </c>
      <c r="D5" s="34" t="s">
        <v>695</v>
      </c>
      <c r="E5" s="34" t="s">
        <v>694</v>
      </c>
    </row>
    <row r="6" spans="1:5" ht="24" customHeight="1" x14ac:dyDescent="0.25">
      <c r="A6" s="37" t="s">
        <v>218</v>
      </c>
      <c r="B6" s="38" t="s">
        <v>219</v>
      </c>
      <c r="C6" s="42">
        <f>C7+C28+C50+C57+C65+C71+C88+C109+C121+C133+C142+C145</f>
        <v>60968483678.709999</v>
      </c>
      <c r="D6" s="42">
        <f>D7+D28+D50+D57+D65+D71+D88+D109+D121+D133+D142+D145</f>
        <v>63745434507.910004</v>
      </c>
      <c r="E6" s="42">
        <f>E7+E28+E50+E57+E65+E71+E88+E109+E121+E133+E142+E145</f>
        <v>68015516065.959999</v>
      </c>
    </row>
    <row r="7" spans="1:5" ht="27" customHeight="1" x14ac:dyDescent="0.25">
      <c r="A7" s="37" t="s">
        <v>220</v>
      </c>
      <c r="B7" s="38" t="s">
        <v>221</v>
      </c>
      <c r="C7" s="39">
        <f>C8+C13</f>
        <v>36540581500</v>
      </c>
      <c r="D7" s="39">
        <f>D8+D13</f>
        <v>38589771000</v>
      </c>
      <c r="E7" s="39">
        <f>E8+E13</f>
        <v>41462928000</v>
      </c>
    </row>
    <row r="8" spans="1:5" ht="23.25" customHeight="1" x14ac:dyDescent="0.25">
      <c r="A8" s="30" t="s">
        <v>222</v>
      </c>
      <c r="B8" s="40" t="s">
        <v>223</v>
      </c>
      <c r="C8" s="31">
        <f>C9+C11+C12</f>
        <v>14474854500</v>
      </c>
      <c r="D8" s="31">
        <f>D9+D11+D12</f>
        <v>14815028000</v>
      </c>
      <c r="E8" s="31">
        <f>E9+E11+E12</f>
        <v>15908767000</v>
      </c>
    </row>
    <row r="9" spans="1:5" ht="42" customHeight="1" x14ac:dyDescent="0.25">
      <c r="A9" s="30" t="s">
        <v>224</v>
      </c>
      <c r="B9" s="40" t="s">
        <v>225</v>
      </c>
      <c r="C9" s="31">
        <f>SUM(C10:C10)</f>
        <v>13846395000</v>
      </c>
      <c r="D9" s="31">
        <f>SUM(D10:D10)</f>
        <v>14815028000</v>
      </c>
      <c r="E9" s="31">
        <f>SUM(E10:E10)</f>
        <v>15908767000</v>
      </c>
    </row>
    <row r="10" spans="1:5" ht="195" customHeight="1" x14ac:dyDescent="0.25">
      <c r="A10" s="30" t="s">
        <v>226</v>
      </c>
      <c r="B10" s="40" t="s">
        <v>618</v>
      </c>
      <c r="C10" s="31">
        <v>13846395000</v>
      </c>
      <c r="D10" s="31">
        <v>14815028000</v>
      </c>
      <c r="E10" s="31">
        <v>15908767000</v>
      </c>
    </row>
    <row r="11" spans="1:5" ht="175.5" customHeight="1" x14ac:dyDescent="0.25">
      <c r="A11" s="30" t="s">
        <v>717</v>
      </c>
      <c r="B11" s="40" t="s">
        <v>718</v>
      </c>
      <c r="C11" s="31">
        <v>474279500</v>
      </c>
      <c r="D11" s="31">
        <v>0</v>
      </c>
      <c r="E11" s="31">
        <v>0</v>
      </c>
    </row>
    <row r="12" spans="1:5" ht="160.5" customHeight="1" x14ac:dyDescent="0.25">
      <c r="A12" s="30" t="s">
        <v>719</v>
      </c>
      <c r="B12" s="40" t="s">
        <v>720</v>
      </c>
      <c r="C12" s="31">
        <v>154180000</v>
      </c>
      <c r="D12" s="31">
        <v>0</v>
      </c>
      <c r="E12" s="31">
        <v>0</v>
      </c>
    </row>
    <row r="13" spans="1:5" ht="23.25" customHeight="1" x14ac:dyDescent="0.25">
      <c r="A13" s="30" t="s">
        <v>227</v>
      </c>
      <c r="B13" s="40" t="s">
        <v>228</v>
      </c>
      <c r="C13" s="31">
        <f>SUM(C14:C27)</f>
        <v>22065727000</v>
      </c>
      <c r="D13" s="31">
        <f>SUM(D14:D27)</f>
        <v>23774743000</v>
      </c>
      <c r="E13" s="31">
        <f>SUM(E14:E27)</f>
        <v>25554161000</v>
      </c>
    </row>
    <row r="14" spans="1:5" ht="253.5" customHeight="1" x14ac:dyDescent="0.25">
      <c r="A14" s="30" t="s">
        <v>614</v>
      </c>
      <c r="B14" s="50" t="s">
        <v>670</v>
      </c>
      <c r="C14" s="31">
        <v>19327205000</v>
      </c>
      <c r="D14" s="31">
        <v>20836988000</v>
      </c>
      <c r="E14" s="31">
        <v>22399232000</v>
      </c>
    </row>
    <row r="15" spans="1:5" ht="199.5" customHeight="1" x14ac:dyDescent="0.25">
      <c r="A15" s="30" t="s">
        <v>229</v>
      </c>
      <c r="B15" s="40" t="s">
        <v>671</v>
      </c>
      <c r="C15" s="31">
        <v>76631000</v>
      </c>
      <c r="D15" s="31">
        <v>82532000</v>
      </c>
      <c r="E15" s="31">
        <v>88639000</v>
      </c>
    </row>
    <row r="16" spans="1:5" ht="187.5" x14ac:dyDescent="0.25">
      <c r="A16" s="30" t="s">
        <v>672</v>
      </c>
      <c r="B16" s="40" t="s">
        <v>673</v>
      </c>
      <c r="C16" s="31">
        <v>30209000</v>
      </c>
      <c r="D16" s="31">
        <v>32535000</v>
      </c>
      <c r="E16" s="31">
        <v>34943000</v>
      </c>
    </row>
    <row r="17" spans="1:5" ht="173.25" customHeight="1" x14ac:dyDescent="0.25">
      <c r="A17" s="30" t="s">
        <v>674</v>
      </c>
      <c r="B17" s="40" t="s">
        <v>675</v>
      </c>
      <c r="C17" s="31">
        <v>79227000</v>
      </c>
      <c r="D17" s="31">
        <v>85327000</v>
      </c>
      <c r="E17" s="31">
        <v>91640000</v>
      </c>
    </row>
    <row r="18" spans="1:5" ht="177.75" customHeight="1" x14ac:dyDescent="0.25">
      <c r="A18" s="30" t="s">
        <v>676</v>
      </c>
      <c r="B18" s="40" t="s">
        <v>677</v>
      </c>
      <c r="C18" s="31">
        <v>62596000</v>
      </c>
      <c r="D18" s="31">
        <v>67416000</v>
      </c>
      <c r="E18" s="31">
        <v>72405000</v>
      </c>
    </row>
    <row r="19" spans="1:5" ht="168.75" x14ac:dyDescent="0.25">
      <c r="A19" s="30" t="s">
        <v>678</v>
      </c>
      <c r="B19" s="40" t="s">
        <v>679</v>
      </c>
      <c r="C19" s="31">
        <v>160572000</v>
      </c>
      <c r="D19" s="31">
        <v>172936000</v>
      </c>
      <c r="E19" s="31">
        <v>185733000</v>
      </c>
    </row>
    <row r="20" spans="1:5" ht="162.75" customHeight="1" x14ac:dyDescent="0.25">
      <c r="A20" s="30" t="s">
        <v>230</v>
      </c>
      <c r="B20" s="40" t="s">
        <v>680</v>
      </c>
      <c r="C20" s="31">
        <v>222513000</v>
      </c>
      <c r="D20" s="31">
        <v>240815000</v>
      </c>
      <c r="E20" s="31">
        <v>259269000</v>
      </c>
    </row>
    <row r="21" spans="1:5" ht="102" customHeight="1" x14ac:dyDescent="0.25">
      <c r="A21" s="30" t="s">
        <v>231</v>
      </c>
      <c r="B21" s="40" t="s">
        <v>721</v>
      </c>
      <c r="C21" s="31">
        <v>117097000</v>
      </c>
      <c r="D21" s="31">
        <v>126113000</v>
      </c>
      <c r="E21" s="31">
        <v>135448000</v>
      </c>
    </row>
    <row r="22" spans="1:5" ht="409.5" x14ac:dyDescent="0.25">
      <c r="A22" s="30" t="s">
        <v>681</v>
      </c>
      <c r="B22" s="40" t="s">
        <v>682</v>
      </c>
      <c r="C22" s="31">
        <v>244898000</v>
      </c>
      <c r="D22" s="31">
        <v>263755000</v>
      </c>
      <c r="E22" s="31">
        <v>283292000</v>
      </c>
    </row>
    <row r="23" spans="1:5" ht="131.25" x14ac:dyDescent="0.25">
      <c r="A23" s="30" t="s">
        <v>595</v>
      </c>
      <c r="B23" s="40" t="s">
        <v>683</v>
      </c>
      <c r="C23" s="31">
        <v>395702000</v>
      </c>
      <c r="D23" s="31">
        <v>422739000</v>
      </c>
      <c r="E23" s="31">
        <v>453365000</v>
      </c>
    </row>
    <row r="24" spans="1:5" ht="131.25" x14ac:dyDescent="0.25">
      <c r="A24" s="30" t="s">
        <v>600</v>
      </c>
      <c r="B24" s="40" t="s">
        <v>684</v>
      </c>
      <c r="C24" s="31">
        <v>1235396000</v>
      </c>
      <c r="D24" s="31">
        <v>1321153000</v>
      </c>
      <c r="E24" s="31">
        <v>1418701000</v>
      </c>
    </row>
    <row r="25" spans="1:5" ht="351" customHeight="1" x14ac:dyDescent="0.25">
      <c r="A25" s="30" t="s">
        <v>685</v>
      </c>
      <c r="B25" s="40" t="s">
        <v>686</v>
      </c>
      <c r="C25" s="31">
        <v>58774000</v>
      </c>
      <c r="D25" s="31">
        <v>63300000</v>
      </c>
      <c r="E25" s="31">
        <v>67984000</v>
      </c>
    </row>
    <row r="26" spans="1:5" ht="346.5" customHeight="1" x14ac:dyDescent="0.25">
      <c r="A26" s="30" t="s">
        <v>687</v>
      </c>
      <c r="B26" s="40" t="s">
        <v>688</v>
      </c>
      <c r="C26" s="31">
        <v>18045000</v>
      </c>
      <c r="D26" s="31">
        <v>19434000</v>
      </c>
      <c r="E26" s="31">
        <v>20872000</v>
      </c>
    </row>
    <row r="27" spans="1:5" ht="330.75" customHeight="1" x14ac:dyDescent="0.25">
      <c r="A27" s="30" t="s">
        <v>689</v>
      </c>
      <c r="B27" s="40" t="s">
        <v>690</v>
      </c>
      <c r="C27" s="31">
        <v>36862000</v>
      </c>
      <c r="D27" s="31">
        <v>39700000</v>
      </c>
      <c r="E27" s="31">
        <v>42638000</v>
      </c>
    </row>
    <row r="28" spans="1:5" ht="56.25" x14ac:dyDescent="0.25">
      <c r="A28" s="37" t="s">
        <v>232</v>
      </c>
      <c r="B28" s="38" t="s">
        <v>233</v>
      </c>
      <c r="C28" s="39">
        <f>C30+C31+C32+C38+C41+C44+C47+C35+C36+C37</f>
        <v>8796076500</v>
      </c>
      <c r="D28" s="39">
        <f>D30+D31+D32+D38+D41+D44+D47+D35+D36+D37</f>
        <v>8990254000</v>
      </c>
      <c r="E28" s="39">
        <f>E30+E31+E32+E38+E41+E44+E47+E35+E36+E37</f>
        <v>9405519856</v>
      </c>
    </row>
    <row r="29" spans="1:5" ht="37.5" x14ac:dyDescent="0.25">
      <c r="A29" s="30" t="s">
        <v>484</v>
      </c>
      <c r="B29" s="40" t="s">
        <v>447</v>
      </c>
      <c r="C29" s="31">
        <f>C30+C31+C32+C38+C41+C44+C47+C35+C36+C37</f>
        <v>8796076500</v>
      </c>
      <c r="D29" s="31">
        <f t="shared" ref="D29:E29" si="0">D30+D31+D32+D38+D41+D44+D47+D35+D36+D37</f>
        <v>8990254000</v>
      </c>
      <c r="E29" s="31">
        <f t="shared" si="0"/>
        <v>9405519856</v>
      </c>
    </row>
    <row r="30" spans="1:5" ht="37.5" x14ac:dyDescent="0.25">
      <c r="A30" s="30" t="s">
        <v>234</v>
      </c>
      <c r="B30" s="40" t="s">
        <v>564</v>
      </c>
      <c r="C30" s="31">
        <v>405145000</v>
      </c>
      <c r="D30" s="31">
        <v>420150000</v>
      </c>
      <c r="E30" s="31">
        <v>435156000</v>
      </c>
    </row>
    <row r="31" spans="1:5" ht="38.25" customHeight="1" x14ac:dyDescent="0.25">
      <c r="A31" s="30" t="s">
        <v>235</v>
      </c>
      <c r="B31" s="40" t="s">
        <v>236</v>
      </c>
      <c r="C31" s="31">
        <v>509734000</v>
      </c>
      <c r="D31" s="31">
        <v>528613000</v>
      </c>
      <c r="E31" s="31">
        <v>547492000</v>
      </c>
    </row>
    <row r="32" spans="1:5" ht="225" x14ac:dyDescent="0.25">
      <c r="A32" s="30" t="s">
        <v>237</v>
      </c>
      <c r="B32" s="40" t="s">
        <v>565</v>
      </c>
      <c r="C32" s="31">
        <f t="shared" ref="C32" si="1">SUM(C33:C34)</f>
        <v>1869239300</v>
      </c>
      <c r="D32" s="31">
        <f t="shared" ref="D32:E32" si="2">SUM(D33:D34)</f>
        <v>1994974500</v>
      </c>
      <c r="E32" s="31">
        <f t="shared" si="2"/>
        <v>2106497800</v>
      </c>
    </row>
    <row r="33" spans="1:5" ht="233.25" customHeight="1" x14ac:dyDescent="0.25">
      <c r="A33" s="30" t="s">
        <v>238</v>
      </c>
      <c r="B33" s="40" t="s">
        <v>566</v>
      </c>
      <c r="C33" s="31">
        <v>1206840700</v>
      </c>
      <c r="D33" s="31">
        <v>1288019400</v>
      </c>
      <c r="E33" s="31">
        <v>1360022400</v>
      </c>
    </row>
    <row r="34" spans="1:5" ht="303.75" customHeight="1" x14ac:dyDescent="0.25">
      <c r="A34" s="30" t="s">
        <v>413</v>
      </c>
      <c r="B34" s="40" t="s">
        <v>567</v>
      </c>
      <c r="C34" s="31">
        <v>662398600</v>
      </c>
      <c r="D34" s="31">
        <v>706955100</v>
      </c>
      <c r="E34" s="31">
        <v>746475400</v>
      </c>
    </row>
    <row r="35" spans="1:5" ht="148.5" customHeight="1" x14ac:dyDescent="0.25">
      <c r="A35" s="30" t="s">
        <v>444</v>
      </c>
      <c r="B35" s="40" t="s">
        <v>611</v>
      </c>
      <c r="C35" s="31">
        <v>1916700</v>
      </c>
      <c r="D35" s="31">
        <v>2128800</v>
      </c>
      <c r="E35" s="31">
        <v>2247800</v>
      </c>
    </row>
    <row r="36" spans="1:5" ht="93.75" x14ac:dyDescent="0.25">
      <c r="A36" s="30" t="s">
        <v>445</v>
      </c>
      <c r="B36" s="40" t="s">
        <v>596</v>
      </c>
      <c r="C36" s="31">
        <v>68000</v>
      </c>
      <c r="D36" s="31">
        <v>73000</v>
      </c>
      <c r="E36" s="31">
        <v>77100</v>
      </c>
    </row>
    <row r="37" spans="1:5" ht="93.75" x14ac:dyDescent="0.25">
      <c r="A37" s="30" t="s">
        <v>446</v>
      </c>
      <c r="B37" s="40" t="s">
        <v>597</v>
      </c>
      <c r="C37" s="31">
        <v>988700</v>
      </c>
      <c r="D37" s="31">
        <v>1053100</v>
      </c>
      <c r="E37" s="31">
        <v>1112000</v>
      </c>
    </row>
    <row r="38" spans="1:5" ht="93.75" x14ac:dyDescent="0.25">
      <c r="A38" s="30" t="s">
        <v>239</v>
      </c>
      <c r="B38" s="40" t="s">
        <v>240</v>
      </c>
      <c r="C38" s="31">
        <f t="shared" ref="C38:E38" si="3">SUM(C39:C40)</f>
        <v>3142800900</v>
      </c>
      <c r="D38" s="31">
        <f t="shared" si="3"/>
        <v>3163836500</v>
      </c>
      <c r="E38" s="31">
        <f t="shared" si="3"/>
        <v>3300034406</v>
      </c>
    </row>
    <row r="39" spans="1:5" ht="131.25" x14ac:dyDescent="0.25">
      <c r="A39" s="30" t="s">
        <v>408</v>
      </c>
      <c r="B39" s="40" t="s">
        <v>485</v>
      </c>
      <c r="C39" s="31">
        <v>2518961700</v>
      </c>
      <c r="D39" s="31">
        <v>2550063000</v>
      </c>
      <c r="E39" s="31">
        <v>3300034406</v>
      </c>
    </row>
    <row r="40" spans="1:5" ht="112.5" x14ac:dyDescent="0.25">
      <c r="A40" s="30" t="s">
        <v>409</v>
      </c>
      <c r="B40" s="40" t="s">
        <v>722</v>
      </c>
      <c r="C40" s="31">
        <v>623839200</v>
      </c>
      <c r="D40" s="31">
        <v>613773500</v>
      </c>
      <c r="E40" s="31">
        <v>0</v>
      </c>
    </row>
    <row r="41" spans="1:5" ht="102" customHeight="1" x14ac:dyDescent="0.25">
      <c r="A41" s="30" t="s">
        <v>241</v>
      </c>
      <c r="B41" s="40" t="s">
        <v>242</v>
      </c>
      <c r="C41" s="31">
        <f t="shared" ref="C41:E41" si="4">SUM(C42:C43)</f>
        <v>14161700</v>
      </c>
      <c r="D41" s="31">
        <f t="shared" si="4"/>
        <v>14671000</v>
      </c>
      <c r="E41" s="31">
        <f t="shared" si="4"/>
        <v>15292350</v>
      </c>
    </row>
    <row r="42" spans="1:5" ht="150" x14ac:dyDescent="0.25">
      <c r="A42" s="30" t="s">
        <v>410</v>
      </c>
      <c r="B42" s="40" t="s">
        <v>486</v>
      </c>
      <c r="C42" s="31">
        <v>11350600</v>
      </c>
      <c r="D42" s="31">
        <v>11824900</v>
      </c>
      <c r="E42" s="31">
        <v>15292350</v>
      </c>
    </row>
    <row r="43" spans="1:5" ht="131.25" x14ac:dyDescent="0.25">
      <c r="A43" s="30" t="s">
        <v>411</v>
      </c>
      <c r="B43" s="40" t="s">
        <v>723</v>
      </c>
      <c r="C43" s="31">
        <v>2811100</v>
      </c>
      <c r="D43" s="31">
        <v>2846100</v>
      </c>
      <c r="E43" s="31">
        <v>0</v>
      </c>
    </row>
    <row r="44" spans="1:5" ht="83.25" customHeight="1" x14ac:dyDescent="0.25">
      <c r="A44" s="30" t="s">
        <v>243</v>
      </c>
      <c r="B44" s="40" t="s">
        <v>244</v>
      </c>
      <c r="C44" s="31">
        <f t="shared" ref="C44:E44" si="5">SUM(C45:C46)</f>
        <v>3173926000</v>
      </c>
      <c r="D44" s="31">
        <f t="shared" si="5"/>
        <v>3179461000</v>
      </c>
      <c r="E44" s="31">
        <f t="shared" si="5"/>
        <v>3313635400</v>
      </c>
    </row>
    <row r="45" spans="1:5" ht="120.75" customHeight="1" x14ac:dyDescent="0.25">
      <c r="A45" s="30" t="s">
        <v>412</v>
      </c>
      <c r="B45" s="40" t="s">
        <v>487</v>
      </c>
      <c r="C45" s="31">
        <v>2543908600</v>
      </c>
      <c r="D45" s="31">
        <v>2562656400</v>
      </c>
      <c r="E45" s="31">
        <v>3313635400</v>
      </c>
    </row>
    <row r="46" spans="1:5" ht="114.75" customHeight="1" x14ac:dyDescent="0.25">
      <c r="A46" s="30" t="s">
        <v>414</v>
      </c>
      <c r="B46" s="40" t="s">
        <v>724</v>
      </c>
      <c r="C46" s="31">
        <v>630017400</v>
      </c>
      <c r="D46" s="31">
        <v>616804600</v>
      </c>
      <c r="E46" s="31">
        <v>0</v>
      </c>
    </row>
    <row r="47" spans="1:5" ht="85.5" customHeight="1" x14ac:dyDescent="0.25">
      <c r="A47" s="30" t="s">
        <v>245</v>
      </c>
      <c r="B47" s="40" t="s">
        <v>246</v>
      </c>
      <c r="C47" s="31">
        <f t="shared" ref="C47:E47" si="6">SUM(C48:C49)</f>
        <v>-321903800</v>
      </c>
      <c r="D47" s="31">
        <f t="shared" si="6"/>
        <v>-314706900</v>
      </c>
      <c r="E47" s="31">
        <f t="shared" si="6"/>
        <v>-316025000</v>
      </c>
    </row>
    <row r="48" spans="1:5" ht="131.25" x14ac:dyDescent="0.25">
      <c r="A48" s="30" t="s">
        <v>415</v>
      </c>
      <c r="B48" s="40" t="s">
        <v>488</v>
      </c>
      <c r="C48" s="31">
        <v>-258006600</v>
      </c>
      <c r="D48" s="31">
        <v>-253654800</v>
      </c>
      <c r="E48" s="31">
        <v>-316025000</v>
      </c>
    </row>
    <row r="49" spans="1:5" ht="123.75" customHeight="1" x14ac:dyDescent="0.25">
      <c r="A49" s="30" t="s">
        <v>416</v>
      </c>
      <c r="B49" s="40" t="s">
        <v>725</v>
      </c>
      <c r="C49" s="31">
        <v>-63897200</v>
      </c>
      <c r="D49" s="31">
        <v>-61052100</v>
      </c>
      <c r="E49" s="31">
        <v>0</v>
      </c>
    </row>
    <row r="50" spans="1:5" ht="25.5" customHeight="1" x14ac:dyDescent="0.25">
      <c r="A50" s="37" t="s">
        <v>247</v>
      </c>
      <c r="B50" s="38" t="s">
        <v>248</v>
      </c>
      <c r="C50" s="39">
        <f t="shared" ref="C50:E50" si="7">C51+C56</f>
        <v>7452546000</v>
      </c>
      <c r="D50" s="39">
        <f t="shared" si="7"/>
        <v>8133944000</v>
      </c>
      <c r="E50" s="39">
        <f t="shared" si="7"/>
        <v>8969732000</v>
      </c>
    </row>
    <row r="51" spans="1:5" ht="37.5" x14ac:dyDescent="0.25">
      <c r="A51" s="30" t="s">
        <v>249</v>
      </c>
      <c r="B51" s="41" t="s">
        <v>250</v>
      </c>
      <c r="C51" s="31">
        <f t="shared" ref="C51:E51" si="8">C52+C54</f>
        <v>7162937000</v>
      </c>
      <c r="D51" s="31">
        <f t="shared" si="8"/>
        <v>7767298000</v>
      </c>
      <c r="E51" s="31">
        <f t="shared" si="8"/>
        <v>8505559000</v>
      </c>
    </row>
    <row r="52" spans="1:5" ht="37.5" x14ac:dyDescent="0.25">
      <c r="A52" s="30" t="s">
        <v>251</v>
      </c>
      <c r="B52" s="41" t="s">
        <v>252</v>
      </c>
      <c r="C52" s="31">
        <f t="shared" ref="C52:E52" si="9">C53</f>
        <v>5000508000</v>
      </c>
      <c r="D52" s="31">
        <f t="shared" si="9"/>
        <v>5519021000</v>
      </c>
      <c r="E52" s="31">
        <f t="shared" si="9"/>
        <v>6154522000</v>
      </c>
    </row>
    <row r="53" spans="1:5" ht="37.5" x14ac:dyDescent="0.25">
      <c r="A53" s="30" t="s">
        <v>253</v>
      </c>
      <c r="B53" s="41" t="s">
        <v>252</v>
      </c>
      <c r="C53" s="31">
        <v>5000508000</v>
      </c>
      <c r="D53" s="31">
        <v>5519021000</v>
      </c>
      <c r="E53" s="31">
        <v>6154522000</v>
      </c>
    </row>
    <row r="54" spans="1:5" ht="56.25" x14ac:dyDescent="0.25">
      <c r="A54" s="30" t="s">
        <v>254</v>
      </c>
      <c r="B54" s="41" t="s">
        <v>255</v>
      </c>
      <c r="C54" s="31">
        <f t="shared" ref="C54:E54" si="10">C55</f>
        <v>2162429000</v>
      </c>
      <c r="D54" s="31">
        <f t="shared" si="10"/>
        <v>2248277000</v>
      </c>
      <c r="E54" s="31">
        <f t="shared" si="10"/>
        <v>2351037000</v>
      </c>
    </row>
    <row r="55" spans="1:5" ht="75" x14ac:dyDescent="0.25">
      <c r="A55" s="30" t="s">
        <v>256</v>
      </c>
      <c r="B55" s="41" t="s">
        <v>482</v>
      </c>
      <c r="C55" s="31">
        <v>2162429000</v>
      </c>
      <c r="D55" s="31">
        <v>2248277000</v>
      </c>
      <c r="E55" s="31">
        <v>2351037000</v>
      </c>
    </row>
    <row r="56" spans="1:5" ht="18.75" x14ac:dyDescent="0.25">
      <c r="A56" s="30" t="s">
        <v>470</v>
      </c>
      <c r="B56" s="41" t="s">
        <v>471</v>
      </c>
      <c r="C56" s="31">
        <v>289609000</v>
      </c>
      <c r="D56" s="31">
        <v>366646000</v>
      </c>
      <c r="E56" s="31">
        <v>464173000</v>
      </c>
    </row>
    <row r="57" spans="1:5" ht="18.75" x14ac:dyDescent="0.25">
      <c r="A57" s="37" t="s">
        <v>257</v>
      </c>
      <c r="B57" s="38" t="s">
        <v>258</v>
      </c>
      <c r="C57" s="39">
        <f t="shared" ref="C57:E57" si="11">C58+C61+C64</f>
        <v>5120791000</v>
      </c>
      <c r="D57" s="39">
        <f t="shared" si="11"/>
        <v>5249757000</v>
      </c>
      <c r="E57" s="39">
        <f t="shared" si="11"/>
        <v>5379133000</v>
      </c>
    </row>
    <row r="58" spans="1:5" ht="18.75" x14ac:dyDescent="0.25">
      <c r="A58" s="30" t="s">
        <v>259</v>
      </c>
      <c r="B58" s="40" t="s">
        <v>260</v>
      </c>
      <c r="C58" s="31">
        <f t="shared" ref="C58" si="12">SUM(C59:C60)</f>
        <v>3934967000</v>
      </c>
      <c r="D58" s="31">
        <f t="shared" ref="D58:E58" si="13">SUM(D59:D60)</f>
        <v>4060441000</v>
      </c>
      <c r="E58" s="31">
        <f t="shared" si="13"/>
        <v>4186815000</v>
      </c>
    </row>
    <row r="59" spans="1:5" ht="37.5" x14ac:dyDescent="0.25">
      <c r="A59" s="30" t="s">
        <v>261</v>
      </c>
      <c r="B59" s="40" t="s">
        <v>262</v>
      </c>
      <c r="C59" s="31">
        <v>3816918000</v>
      </c>
      <c r="D59" s="31">
        <v>3938628000</v>
      </c>
      <c r="E59" s="31">
        <v>4061211000</v>
      </c>
    </row>
    <row r="60" spans="1:5" ht="37.5" x14ac:dyDescent="0.25">
      <c r="A60" s="30" t="s">
        <v>263</v>
      </c>
      <c r="B60" s="40" t="s">
        <v>264</v>
      </c>
      <c r="C60" s="31">
        <v>118049000</v>
      </c>
      <c r="D60" s="31">
        <v>121813000</v>
      </c>
      <c r="E60" s="31">
        <v>125604000</v>
      </c>
    </row>
    <row r="61" spans="1:5" ht="18.75" x14ac:dyDescent="0.25">
      <c r="A61" s="30" t="s">
        <v>265</v>
      </c>
      <c r="B61" s="40" t="s">
        <v>266</v>
      </c>
      <c r="C61" s="31">
        <f t="shared" ref="C61:E61" si="14">SUM(C62:C63)</f>
        <v>1185488000</v>
      </c>
      <c r="D61" s="31">
        <f t="shared" si="14"/>
        <v>1188980000</v>
      </c>
      <c r="E61" s="31">
        <f t="shared" si="14"/>
        <v>1191982000</v>
      </c>
    </row>
    <row r="62" spans="1:5" ht="18.75" x14ac:dyDescent="0.25">
      <c r="A62" s="30" t="s">
        <v>267</v>
      </c>
      <c r="B62" s="40" t="s">
        <v>268</v>
      </c>
      <c r="C62" s="31">
        <v>246808000</v>
      </c>
      <c r="D62" s="31">
        <v>248438000</v>
      </c>
      <c r="E62" s="31">
        <v>250098000</v>
      </c>
    </row>
    <row r="63" spans="1:5" ht="18.75" x14ac:dyDescent="0.25">
      <c r="A63" s="30" t="s">
        <v>269</v>
      </c>
      <c r="B63" s="40" t="s">
        <v>270</v>
      </c>
      <c r="C63" s="31">
        <v>938680000</v>
      </c>
      <c r="D63" s="31">
        <v>940542000</v>
      </c>
      <c r="E63" s="31">
        <v>941884000</v>
      </c>
    </row>
    <row r="64" spans="1:5" ht="18.75" x14ac:dyDescent="0.25">
      <c r="A64" s="30" t="s">
        <v>271</v>
      </c>
      <c r="B64" s="40" t="s">
        <v>272</v>
      </c>
      <c r="C64" s="31">
        <v>336000</v>
      </c>
      <c r="D64" s="31">
        <v>336000</v>
      </c>
      <c r="E64" s="31">
        <v>336000</v>
      </c>
    </row>
    <row r="65" spans="1:5" ht="37.5" x14ac:dyDescent="0.25">
      <c r="A65" s="37" t="s">
        <v>273</v>
      </c>
      <c r="B65" s="38" t="s">
        <v>274</v>
      </c>
      <c r="C65" s="39">
        <f t="shared" ref="C65:E65" si="15">C66+C69</f>
        <v>47202000</v>
      </c>
      <c r="D65" s="39">
        <f t="shared" si="15"/>
        <v>49983000</v>
      </c>
      <c r="E65" s="39">
        <f t="shared" si="15"/>
        <v>53080000</v>
      </c>
    </row>
    <row r="66" spans="1:5" ht="18.75" x14ac:dyDescent="0.25">
      <c r="A66" s="30" t="s">
        <v>275</v>
      </c>
      <c r="B66" s="40" t="s">
        <v>276</v>
      </c>
      <c r="C66" s="31">
        <f t="shared" ref="C66:E66" si="16">SUM(C67:C68)</f>
        <v>46338000</v>
      </c>
      <c r="D66" s="31">
        <f t="shared" si="16"/>
        <v>49117000</v>
      </c>
      <c r="E66" s="31">
        <f t="shared" si="16"/>
        <v>52212000</v>
      </c>
    </row>
    <row r="67" spans="1:5" ht="18.75" x14ac:dyDescent="0.25">
      <c r="A67" s="30" t="s">
        <v>277</v>
      </c>
      <c r="B67" s="40" t="s">
        <v>278</v>
      </c>
      <c r="C67" s="31">
        <v>28713000</v>
      </c>
      <c r="D67" s="31">
        <v>30435000</v>
      </c>
      <c r="E67" s="31">
        <v>32353000</v>
      </c>
    </row>
    <row r="68" spans="1:5" ht="134.25" customHeight="1" x14ac:dyDescent="0.25">
      <c r="A68" s="30" t="s">
        <v>279</v>
      </c>
      <c r="B68" s="40" t="s">
        <v>568</v>
      </c>
      <c r="C68" s="31">
        <v>17625000</v>
      </c>
      <c r="D68" s="31">
        <v>18682000</v>
      </c>
      <c r="E68" s="31">
        <v>19859000</v>
      </c>
    </row>
    <row r="69" spans="1:5" ht="37.5" x14ac:dyDescent="0.25">
      <c r="A69" s="30" t="s">
        <v>280</v>
      </c>
      <c r="B69" s="40" t="s">
        <v>281</v>
      </c>
      <c r="C69" s="31">
        <f t="shared" ref="C69:E69" si="17">C70</f>
        <v>864000</v>
      </c>
      <c r="D69" s="31">
        <f t="shared" si="17"/>
        <v>866000</v>
      </c>
      <c r="E69" s="31">
        <f t="shared" si="17"/>
        <v>868000</v>
      </c>
    </row>
    <row r="70" spans="1:5" ht="18.75" x14ac:dyDescent="0.25">
      <c r="A70" s="30" t="s">
        <v>282</v>
      </c>
      <c r="B70" s="40" t="s">
        <v>283</v>
      </c>
      <c r="C70" s="31">
        <v>864000</v>
      </c>
      <c r="D70" s="31">
        <v>866000</v>
      </c>
      <c r="E70" s="31">
        <v>868000</v>
      </c>
    </row>
    <row r="71" spans="1:5" ht="26.25" customHeight="1" x14ac:dyDescent="0.25">
      <c r="A71" s="37" t="s">
        <v>284</v>
      </c>
      <c r="B71" s="38" t="s">
        <v>285</v>
      </c>
      <c r="C71" s="39">
        <f>C73+C74+C72</f>
        <v>162522950</v>
      </c>
      <c r="D71" s="39">
        <f>D73+D74+D72</f>
        <v>163075450</v>
      </c>
      <c r="E71" s="39">
        <f>E73+E74+E72</f>
        <v>163604350</v>
      </c>
    </row>
    <row r="72" spans="1:5" ht="112.5" x14ac:dyDescent="0.25">
      <c r="A72" s="30" t="s">
        <v>631</v>
      </c>
      <c r="B72" s="51" t="s">
        <v>726</v>
      </c>
      <c r="C72" s="31">
        <v>4000</v>
      </c>
      <c r="D72" s="31">
        <v>4000</v>
      </c>
      <c r="E72" s="31">
        <v>4000</v>
      </c>
    </row>
    <row r="73" spans="1:5" ht="75" x14ac:dyDescent="0.25">
      <c r="A73" s="30" t="s">
        <v>286</v>
      </c>
      <c r="B73" s="40" t="s">
        <v>287</v>
      </c>
      <c r="C73" s="31">
        <v>2370000</v>
      </c>
      <c r="D73" s="31">
        <v>2370000</v>
      </c>
      <c r="E73" s="31">
        <v>2370000</v>
      </c>
    </row>
    <row r="74" spans="1:5" ht="37.5" x14ac:dyDescent="0.25">
      <c r="A74" s="30" t="s">
        <v>288</v>
      </c>
      <c r="B74" s="40" t="s">
        <v>289</v>
      </c>
      <c r="C74" s="31">
        <f>C75+C76+C78+C79+C80+C81+C84+C85+C86+C87</f>
        <v>160148950</v>
      </c>
      <c r="D74" s="31">
        <f t="shared" ref="D74:E74" si="18">D75+D76+D78+D79+D80+D81+D84+D85+D86+D87</f>
        <v>160701450</v>
      </c>
      <c r="E74" s="31">
        <f t="shared" si="18"/>
        <v>161230350</v>
      </c>
    </row>
    <row r="75" spans="1:5" ht="56.25" x14ac:dyDescent="0.25">
      <c r="A75" s="30" t="s">
        <v>290</v>
      </c>
      <c r="B75" s="40" t="s">
        <v>291</v>
      </c>
      <c r="C75" s="31">
        <v>103938200</v>
      </c>
      <c r="D75" s="31">
        <v>103938200</v>
      </c>
      <c r="E75" s="31">
        <v>103942100</v>
      </c>
    </row>
    <row r="76" spans="1:5" ht="63.75" customHeight="1" x14ac:dyDescent="0.25">
      <c r="A76" s="30" t="s">
        <v>292</v>
      </c>
      <c r="B76" s="40" t="s">
        <v>293</v>
      </c>
      <c r="C76" s="31">
        <f>C77</f>
        <v>32911250</v>
      </c>
      <c r="D76" s="31">
        <f t="shared" ref="D76:E76" si="19">D77</f>
        <v>33411250</v>
      </c>
      <c r="E76" s="31">
        <f t="shared" si="19"/>
        <v>33911250</v>
      </c>
    </row>
    <row r="77" spans="1:5" ht="85.5" customHeight="1" x14ac:dyDescent="0.25">
      <c r="A77" s="30" t="s">
        <v>294</v>
      </c>
      <c r="B77" s="40" t="s">
        <v>295</v>
      </c>
      <c r="C77" s="31">
        <v>32911250</v>
      </c>
      <c r="D77" s="31">
        <v>33411250</v>
      </c>
      <c r="E77" s="31">
        <v>33911250</v>
      </c>
    </row>
    <row r="78" spans="1:5" ht="51.75" customHeight="1" x14ac:dyDescent="0.25">
      <c r="A78" s="30" t="s">
        <v>296</v>
      </c>
      <c r="B78" s="40" t="s">
        <v>297</v>
      </c>
      <c r="C78" s="31">
        <v>4600000</v>
      </c>
      <c r="D78" s="31">
        <v>4600000</v>
      </c>
      <c r="E78" s="31">
        <v>4600000</v>
      </c>
    </row>
    <row r="79" spans="1:5" ht="93.75" x14ac:dyDescent="0.25">
      <c r="A79" s="30" t="s">
        <v>298</v>
      </c>
      <c r="B79" s="40" t="s">
        <v>299</v>
      </c>
      <c r="C79" s="31">
        <v>75000</v>
      </c>
      <c r="D79" s="31">
        <v>80000</v>
      </c>
      <c r="E79" s="31">
        <v>85000</v>
      </c>
    </row>
    <row r="80" spans="1:5" ht="131.25" x14ac:dyDescent="0.25">
      <c r="A80" s="30" t="s">
        <v>300</v>
      </c>
      <c r="B80" s="41" t="s">
        <v>301</v>
      </c>
      <c r="C80" s="31">
        <v>12000</v>
      </c>
      <c r="D80" s="31">
        <v>12000</v>
      </c>
      <c r="E80" s="31">
        <v>12000</v>
      </c>
    </row>
    <row r="81" spans="1:5" ht="84.75" customHeight="1" x14ac:dyDescent="0.25">
      <c r="A81" s="30" t="s">
        <v>302</v>
      </c>
      <c r="B81" s="41" t="s">
        <v>303</v>
      </c>
      <c r="C81" s="31">
        <f>SUM(C82:C83)</f>
        <v>18100000</v>
      </c>
      <c r="D81" s="31">
        <f t="shared" ref="D81:E81" si="20">SUM(D82:D83)</f>
        <v>18150000</v>
      </c>
      <c r="E81" s="31">
        <f t="shared" si="20"/>
        <v>18200000</v>
      </c>
    </row>
    <row r="82" spans="1:5" ht="102" customHeight="1" x14ac:dyDescent="0.25">
      <c r="A82" s="30" t="s">
        <v>304</v>
      </c>
      <c r="B82" s="40" t="s">
        <v>305</v>
      </c>
      <c r="C82" s="31">
        <v>4500000</v>
      </c>
      <c r="D82" s="31">
        <v>4500000</v>
      </c>
      <c r="E82" s="31">
        <v>4500000</v>
      </c>
    </row>
    <row r="83" spans="1:5" ht="210.75" customHeight="1" x14ac:dyDescent="0.25">
      <c r="A83" s="30" t="s">
        <v>306</v>
      </c>
      <c r="B83" s="40" t="s">
        <v>307</v>
      </c>
      <c r="C83" s="31">
        <v>13600000</v>
      </c>
      <c r="D83" s="31">
        <v>13650000</v>
      </c>
      <c r="E83" s="31">
        <v>13700000</v>
      </c>
    </row>
    <row r="84" spans="1:5" ht="56.25" x14ac:dyDescent="0.25">
      <c r="A84" s="30" t="s">
        <v>612</v>
      </c>
      <c r="B84" s="40" t="s">
        <v>613</v>
      </c>
      <c r="C84" s="31">
        <v>42500</v>
      </c>
      <c r="D84" s="31">
        <v>22500</v>
      </c>
      <c r="E84" s="31">
        <v>42500</v>
      </c>
    </row>
    <row r="85" spans="1:5" ht="56.25" x14ac:dyDescent="0.25">
      <c r="A85" s="30" t="s">
        <v>308</v>
      </c>
      <c r="B85" s="40" t="s">
        <v>309</v>
      </c>
      <c r="C85" s="31">
        <v>110000</v>
      </c>
      <c r="D85" s="31">
        <v>90000</v>
      </c>
      <c r="E85" s="31">
        <v>40000</v>
      </c>
    </row>
    <row r="86" spans="1:5" ht="112.5" x14ac:dyDescent="0.25">
      <c r="A86" s="30" t="s">
        <v>310</v>
      </c>
      <c r="B86" s="40" t="s">
        <v>311</v>
      </c>
      <c r="C86" s="31">
        <v>230000</v>
      </c>
      <c r="D86" s="31">
        <v>267500</v>
      </c>
      <c r="E86" s="31">
        <v>267500</v>
      </c>
    </row>
    <row r="87" spans="1:5" ht="93.75" x14ac:dyDescent="0.25">
      <c r="A87" s="30" t="s">
        <v>615</v>
      </c>
      <c r="B87" s="41" t="s">
        <v>525</v>
      </c>
      <c r="C87" s="31">
        <v>130000</v>
      </c>
      <c r="D87" s="31">
        <v>130000</v>
      </c>
      <c r="E87" s="31">
        <v>130000</v>
      </c>
    </row>
    <row r="88" spans="1:5" ht="56.25" x14ac:dyDescent="0.25">
      <c r="A88" s="37" t="s">
        <v>312</v>
      </c>
      <c r="B88" s="38" t="s">
        <v>313</v>
      </c>
      <c r="C88" s="39">
        <f>C89+C96+C103+C106+C91+C94</f>
        <v>1728369482.71</v>
      </c>
      <c r="D88" s="39">
        <f t="shared" ref="D88" si="21">D89+D96+D103+D106+D91+D94</f>
        <v>1429880811.9100001</v>
      </c>
      <c r="E88" s="39">
        <f>E89+E96+E103+E106+E91+E94</f>
        <v>1431100893.96</v>
      </c>
    </row>
    <row r="89" spans="1:5" ht="93.75" x14ac:dyDescent="0.25">
      <c r="A89" s="30" t="s">
        <v>314</v>
      </c>
      <c r="B89" s="40" t="s">
        <v>315</v>
      </c>
      <c r="C89" s="31">
        <f t="shared" ref="C89:E89" si="22">C90</f>
        <v>6169800</v>
      </c>
      <c r="D89" s="31">
        <f t="shared" si="22"/>
        <v>7259100</v>
      </c>
      <c r="E89" s="31">
        <f t="shared" si="22"/>
        <v>8285200</v>
      </c>
    </row>
    <row r="90" spans="1:5" ht="75" x14ac:dyDescent="0.25">
      <c r="A90" s="30" t="s">
        <v>316</v>
      </c>
      <c r="B90" s="40" t="s">
        <v>317</v>
      </c>
      <c r="C90" s="31">
        <v>6169800</v>
      </c>
      <c r="D90" s="31">
        <v>7259100</v>
      </c>
      <c r="E90" s="31">
        <v>8285200</v>
      </c>
    </row>
    <row r="91" spans="1:5" ht="18.75" x14ac:dyDescent="0.25">
      <c r="A91" s="30" t="s">
        <v>526</v>
      </c>
      <c r="B91" s="40" t="s">
        <v>527</v>
      </c>
      <c r="C91" s="31">
        <f t="shared" ref="C91:E92" si="23">C92</f>
        <v>1600000000</v>
      </c>
      <c r="D91" s="31">
        <f t="shared" si="23"/>
        <v>1300000000</v>
      </c>
      <c r="E91" s="31">
        <f t="shared" si="23"/>
        <v>1300000000</v>
      </c>
    </row>
    <row r="92" spans="1:5" ht="56.25" x14ac:dyDescent="0.25">
      <c r="A92" s="30" t="s">
        <v>528</v>
      </c>
      <c r="B92" s="40" t="s">
        <v>529</v>
      </c>
      <c r="C92" s="31">
        <f t="shared" si="23"/>
        <v>1600000000</v>
      </c>
      <c r="D92" s="31">
        <f t="shared" si="23"/>
        <v>1300000000</v>
      </c>
      <c r="E92" s="31">
        <f t="shared" si="23"/>
        <v>1300000000</v>
      </c>
    </row>
    <row r="93" spans="1:5" ht="56.25" x14ac:dyDescent="0.25">
      <c r="A93" s="30" t="s">
        <v>530</v>
      </c>
      <c r="B93" s="40" t="s">
        <v>531</v>
      </c>
      <c r="C93" s="31">
        <v>1600000000</v>
      </c>
      <c r="D93" s="31">
        <v>1300000000</v>
      </c>
      <c r="E93" s="31">
        <v>1300000000</v>
      </c>
    </row>
    <row r="94" spans="1:5" ht="37.5" x14ac:dyDescent="0.25">
      <c r="A94" s="30" t="s">
        <v>569</v>
      </c>
      <c r="B94" s="40" t="s">
        <v>570</v>
      </c>
      <c r="C94" s="31">
        <f t="shared" ref="C94:E94" si="24">C95</f>
        <v>1467861.28</v>
      </c>
      <c r="D94" s="31">
        <f t="shared" si="24"/>
        <v>966134.67</v>
      </c>
      <c r="E94" s="31">
        <f t="shared" si="24"/>
        <v>254502.74</v>
      </c>
    </row>
    <row r="95" spans="1:5" ht="56.25" x14ac:dyDescent="0.25">
      <c r="A95" s="30" t="s">
        <v>616</v>
      </c>
      <c r="B95" s="40" t="s">
        <v>571</v>
      </c>
      <c r="C95" s="31">
        <v>1467861.28</v>
      </c>
      <c r="D95" s="31">
        <v>966134.67</v>
      </c>
      <c r="E95" s="31">
        <v>254502.74</v>
      </c>
    </row>
    <row r="96" spans="1:5" ht="112.5" x14ac:dyDescent="0.25">
      <c r="A96" s="30" t="s">
        <v>318</v>
      </c>
      <c r="B96" s="40" t="s">
        <v>319</v>
      </c>
      <c r="C96" s="31">
        <f t="shared" ref="C96:E96" si="25">C97+C99+C101</f>
        <v>119703131.43000001</v>
      </c>
      <c r="D96" s="31">
        <f t="shared" si="25"/>
        <v>120576887.23999999</v>
      </c>
      <c r="E96" s="31">
        <f t="shared" si="25"/>
        <v>121604141.22</v>
      </c>
    </row>
    <row r="97" spans="1:5" ht="93.75" x14ac:dyDescent="0.25">
      <c r="A97" s="30" t="s">
        <v>320</v>
      </c>
      <c r="B97" s="40" t="s">
        <v>321</v>
      </c>
      <c r="C97" s="31">
        <f t="shared" ref="C97:E97" si="26">C98</f>
        <v>90000000</v>
      </c>
      <c r="D97" s="31">
        <f t="shared" si="26"/>
        <v>90000000</v>
      </c>
      <c r="E97" s="31">
        <f t="shared" si="26"/>
        <v>90000000</v>
      </c>
    </row>
    <row r="98" spans="1:5" ht="93.75" x14ac:dyDescent="0.25">
      <c r="A98" s="30" t="s">
        <v>322</v>
      </c>
      <c r="B98" s="40" t="s">
        <v>489</v>
      </c>
      <c r="C98" s="31">
        <v>90000000</v>
      </c>
      <c r="D98" s="31">
        <v>90000000</v>
      </c>
      <c r="E98" s="31">
        <v>90000000</v>
      </c>
    </row>
    <row r="99" spans="1:5" ht="112.5" x14ac:dyDescent="0.25">
      <c r="A99" s="30" t="s">
        <v>323</v>
      </c>
      <c r="B99" s="40" t="s">
        <v>490</v>
      </c>
      <c r="C99" s="31">
        <f t="shared" ref="C99:E99" si="27">C100</f>
        <v>4511107.3899999997</v>
      </c>
      <c r="D99" s="31">
        <f t="shared" si="27"/>
        <v>4377182.24</v>
      </c>
      <c r="E99" s="31">
        <f t="shared" si="27"/>
        <v>4356448.0199999996</v>
      </c>
    </row>
    <row r="100" spans="1:5" ht="93.75" x14ac:dyDescent="0.25">
      <c r="A100" s="30" t="s">
        <v>617</v>
      </c>
      <c r="B100" s="40" t="s">
        <v>324</v>
      </c>
      <c r="C100" s="31">
        <v>4511107.3899999997</v>
      </c>
      <c r="D100" s="31">
        <v>4377182.24</v>
      </c>
      <c r="E100" s="31">
        <v>4356448.0199999996</v>
      </c>
    </row>
    <row r="101" spans="1:5" ht="56.25" x14ac:dyDescent="0.25">
      <c r="A101" s="30" t="s">
        <v>325</v>
      </c>
      <c r="B101" s="40" t="s">
        <v>326</v>
      </c>
      <c r="C101" s="31">
        <f t="shared" ref="C101:E101" si="28">C102</f>
        <v>25192024.039999999</v>
      </c>
      <c r="D101" s="31">
        <f t="shared" si="28"/>
        <v>26199705</v>
      </c>
      <c r="E101" s="31">
        <f t="shared" si="28"/>
        <v>27247693.199999999</v>
      </c>
    </row>
    <row r="102" spans="1:5" ht="56.25" x14ac:dyDescent="0.25">
      <c r="A102" s="30" t="s">
        <v>327</v>
      </c>
      <c r="B102" s="40" t="s">
        <v>328</v>
      </c>
      <c r="C102" s="31">
        <v>25192024.039999999</v>
      </c>
      <c r="D102" s="31">
        <v>26199705</v>
      </c>
      <c r="E102" s="31">
        <v>27247693.199999999</v>
      </c>
    </row>
    <row r="103" spans="1:5" ht="37.5" x14ac:dyDescent="0.25">
      <c r="A103" s="30" t="s">
        <v>329</v>
      </c>
      <c r="B103" s="40" t="s">
        <v>330</v>
      </c>
      <c r="C103" s="31">
        <f t="shared" ref="C103:E104" si="29">C104</f>
        <v>550000</v>
      </c>
      <c r="D103" s="31">
        <f t="shared" si="29"/>
        <v>600000</v>
      </c>
      <c r="E103" s="31">
        <f t="shared" si="29"/>
        <v>640000</v>
      </c>
    </row>
    <row r="104" spans="1:5" ht="56.25" x14ac:dyDescent="0.25">
      <c r="A104" s="30" t="s">
        <v>331</v>
      </c>
      <c r="B104" s="40" t="s">
        <v>332</v>
      </c>
      <c r="C104" s="31">
        <f t="shared" si="29"/>
        <v>550000</v>
      </c>
      <c r="D104" s="31">
        <f t="shared" si="29"/>
        <v>600000</v>
      </c>
      <c r="E104" s="31">
        <f t="shared" si="29"/>
        <v>640000</v>
      </c>
    </row>
    <row r="105" spans="1:5" ht="56.25" x14ac:dyDescent="0.25">
      <c r="A105" s="30" t="s">
        <v>333</v>
      </c>
      <c r="B105" s="40" t="s">
        <v>334</v>
      </c>
      <c r="C105" s="31">
        <v>550000</v>
      </c>
      <c r="D105" s="31">
        <v>600000</v>
      </c>
      <c r="E105" s="31">
        <v>640000</v>
      </c>
    </row>
    <row r="106" spans="1:5" ht="93.75" x14ac:dyDescent="0.25">
      <c r="A106" s="30" t="s">
        <v>335</v>
      </c>
      <c r="B106" s="40" t="s">
        <v>336</v>
      </c>
      <c r="C106" s="31">
        <f t="shared" ref="C106:E107" si="30">C107</f>
        <v>478690</v>
      </c>
      <c r="D106" s="31">
        <f t="shared" si="30"/>
        <v>478690</v>
      </c>
      <c r="E106" s="31">
        <f t="shared" si="30"/>
        <v>317050</v>
      </c>
    </row>
    <row r="107" spans="1:5" ht="93.75" x14ac:dyDescent="0.25">
      <c r="A107" s="30" t="s">
        <v>337</v>
      </c>
      <c r="B107" s="40" t="s">
        <v>338</v>
      </c>
      <c r="C107" s="31">
        <f t="shared" si="30"/>
        <v>478690</v>
      </c>
      <c r="D107" s="31">
        <f t="shared" si="30"/>
        <v>478690</v>
      </c>
      <c r="E107" s="31">
        <f t="shared" si="30"/>
        <v>317050</v>
      </c>
    </row>
    <row r="108" spans="1:5" ht="112.5" x14ac:dyDescent="0.25">
      <c r="A108" s="30" t="s">
        <v>339</v>
      </c>
      <c r="B108" s="40" t="s">
        <v>340</v>
      </c>
      <c r="C108" s="31">
        <v>478690</v>
      </c>
      <c r="D108" s="31">
        <v>478690</v>
      </c>
      <c r="E108" s="31">
        <v>317050</v>
      </c>
    </row>
    <row r="109" spans="1:5" ht="37.5" x14ac:dyDescent="0.25">
      <c r="A109" s="37" t="s">
        <v>341</v>
      </c>
      <c r="B109" s="38" t="s">
        <v>342</v>
      </c>
      <c r="C109" s="39">
        <f>C110+C116</f>
        <v>307336000</v>
      </c>
      <c r="D109" s="39">
        <f t="shared" ref="D109:E109" si="31">D110+D116</f>
        <v>315862000</v>
      </c>
      <c r="E109" s="39">
        <f t="shared" si="31"/>
        <v>318023000</v>
      </c>
    </row>
    <row r="110" spans="1:5" ht="18.75" x14ac:dyDescent="0.25">
      <c r="A110" s="30" t="s">
        <v>343</v>
      </c>
      <c r="B110" s="40" t="s">
        <v>344</v>
      </c>
      <c r="C110" s="31">
        <f>C111+C114+C113</f>
        <v>5610000</v>
      </c>
      <c r="D110" s="31">
        <f t="shared" ref="D110:E110" si="32">D111+D114+D113</f>
        <v>5610000</v>
      </c>
      <c r="E110" s="31">
        <f t="shared" si="32"/>
        <v>5610000</v>
      </c>
    </row>
    <row r="111" spans="1:5" ht="56.25" x14ac:dyDescent="0.25">
      <c r="A111" s="30" t="s">
        <v>345</v>
      </c>
      <c r="B111" s="40" t="s">
        <v>346</v>
      </c>
      <c r="C111" s="31">
        <f>C112</f>
        <v>5000000</v>
      </c>
      <c r="D111" s="31">
        <f t="shared" ref="D111:E111" si="33">D112</f>
        <v>5000000</v>
      </c>
      <c r="E111" s="31">
        <f t="shared" si="33"/>
        <v>5000000</v>
      </c>
    </row>
    <row r="112" spans="1:5" ht="75" x14ac:dyDescent="0.25">
      <c r="A112" s="30" t="s">
        <v>347</v>
      </c>
      <c r="B112" s="40" t="s">
        <v>348</v>
      </c>
      <c r="C112" s="31">
        <v>5000000</v>
      </c>
      <c r="D112" s="31">
        <v>5000000</v>
      </c>
      <c r="E112" s="31">
        <v>5000000</v>
      </c>
    </row>
    <row r="113" spans="1:5" ht="37.5" x14ac:dyDescent="0.25">
      <c r="A113" s="30" t="s">
        <v>349</v>
      </c>
      <c r="B113" s="40" t="s">
        <v>350</v>
      </c>
      <c r="C113" s="31">
        <v>10000</v>
      </c>
      <c r="D113" s="31">
        <v>10000</v>
      </c>
      <c r="E113" s="31">
        <v>10000</v>
      </c>
    </row>
    <row r="114" spans="1:5" ht="56.25" x14ac:dyDescent="0.25">
      <c r="A114" s="30" t="s">
        <v>351</v>
      </c>
      <c r="B114" s="40" t="s">
        <v>491</v>
      </c>
      <c r="C114" s="31">
        <f t="shared" ref="C114:E114" si="34">C115</f>
        <v>600000</v>
      </c>
      <c r="D114" s="31">
        <f t="shared" si="34"/>
        <v>600000</v>
      </c>
      <c r="E114" s="31">
        <f t="shared" si="34"/>
        <v>600000</v>
      </c>
    </row>
    <row r="115" spans="1:5" ht="150" x14ac:dyDescent="0.25">
      <c r="A115" s="30" t="s">
        <v>352</v>
      </c>
      <c r="B115" s="40" t="s">
        <v>483</v>
      </c>
      <c r="C115" s="31">
        <v>600000</v>
      </c>
      <c r="D115" s="31">
        <v>600000</v>
      </c>
      <c r="E115" s="31">
        <v>600000</v>
      </c>
    </row>
    <row r="116" spans="1:5" ht="18.75" x14ac:dyDescent="0.25">
      <c r="A116" s="30" t="s">
        <v>353</v>
      </c>
      <c r="B116" s="40" t="s">
        <v>354</v>
      </c>
      <c r="C116" s="31">
        <f t="shared" ref="C116:E116" si="35">C117</f>
        <v>301726000</v>
      </c>
      <c r="D116" s="31">
        <f t="shared" si="35"/>
        <v>310252000</v>
      </c>
      <c r="E116" s="31">
        <f t="shared" si="35"/>
        <v>312413000</v>
      </c>
    </row>
    <row r="117" spans="1:5" ht="37.5" x14ac:dyDescent="0.25">
      <c r="A117" s="30" t="s">
        <v>355</v>
      </c>
      <c r="B117" s="40" t="s">
        <v>356</v>
      </c>
      <c r="C117" s="31">
        <f t="shared" ref="C117" si="36">SUM(C118:C120)</f>
        <v>301726000</v>
      </c>
      <c r="D117" s="31">
        <f t="shared" ref="D117:E117" si="37">SUM(D118:D120)</f>
        <v>310252000</v>
      </c>
      <c r="E117" s="31">
        <f t="shared" si="37"/>
        <v>312413000</v>
      </c>
    </row>
    <row r="118" spans="1:5" ht="56.25" x14ac:dyDescent="0.25">
      <c r="A118" s="30" t="s">
        <v>357</v>
      </c>
      <c r="B118" s="40" t="s">
        <v>492</v>
      </c>
      <c r="C118" s="31">
        <v>821000</v>
      </c>
      <c r="D118" s="31">
        <v>854000</v>
      </c>
      <c r="E118" s="31">
        <v>888000</v>
      </c>
    </row>
    <row r="119" spans="1:5" ht="56.25" x14ac:dyDescent="0.25">
      <c r="A119" s="30" t="s">
        <v>358</v>
      </c>
      <c r="B119" s="40" t="s">
        <v>359</v>
      </c>
      <c r="C119" s="31">
        <v>292620000</v>
      </c>
      <c r="D119" s="31">
        <v>299923000</v>
      </c>
      <c r="E119" s="31">
        <v>301673000</v>
      </c>
    </row>
    <row r="120" spans="1:5" ht="56.25" x14ac:dyDescent="0.25">
      <c r="A120" s="30" t="s">
        <v>360</v>
      </c>
      <c r="B120" s="40" t="s">
        <v>361</v>
      </c>
      <c r="C120" s="31">
        <v>8285000</v>
      </c>
      <c r="D120" s="31">
        <v>9475000</v>
      </c>
      <c r="E120" s="31">
        <v>9852000</v>
      </c>
    </row>
    <row r="121" spans="1:5" ht="37.5" x14ac:dyDescent="0.25">
      <c r="A121" s="37" t="s">
        <v>362</v>
      </c>
      <c r="B121" s="38" t="s">
        <v>363</v>
      </c>
      <c r="C121" s="39">
        <f>C122+C128</f>
        <v>64189560</v>
      </c>
      <c r="D121" s="39">
        <f>D122+D128</f>
        <v>64357960</v>
      </c>
      <c r="E121" s="39">
        <f>E122+E128</f>
        <v>64534490</v>
      </c>
    </row>
    <row r="122" spans="1:5" ht="18.75" x14ac:dyDescent="0.25">
      <c r="A122" s="30" t="s">
        <v>364</v>
      </c>
      <c r="B122" s="40" t="s">
        <v>365</v>
      </c>
      <c r="C122" s="31">
        <f>C124+C126+C123</f>
        <v>8039560</v>
      </c>
      <c r="D122" s="31">
        <f t="shared" ref="D122:E122" si="38">D124+D126+D123</f>
        <v>8039560</v>
      </c>
      <c r="E122" s="31">
        <f t="shared" si="38"/>
        <v>8039090</v>
      </c>
    </row>
    <row r="123" spans="1:5" ht="37.5" x14ac:dyDescent="0.25">
      <c r="A123" s="30" t="s">
        <v>366</v>
      </c>
      <c r="B123" s="40" t="s">
        <v>367</v>
      </c>
      <c r="C123" s="31">
        <v>1749560</v>
      </c>
      <c r="D123" s="31">
        <v>1749560</v>
      </c>
      <c r="E123" s="31">
        <v>1749090</v>
      </c>
    </row>
    <row r="124" spans="1:5" ht="37.5" x14ac:dyDescent="0.25">
      <c r="A124" s="30" t="s">
        <v>368</v>
      </c>
      <c r="B124" s="40" t="s">
        <v>369</v>
      </c>
      <c r="C124" s="31">
        <f t="shared" ref="C124:E124" si="39">C125</f>
        <v>50000</v>
      </c>
      <c r="D124" s="31">
        <f t="shared" si="39"/>
        <v>50000</v>
      </c>
      <c r="E124" s="31">
        <f t="shared" si="39"/>
        <v>50000</v>
      </c>
    </row>
    <row r="125" spans="1:5" ht="112.5" x14ac:dyDescent="0.25">
      <c r="A125" s="30" t="s">
        <v>370</v>
      </c>
      <c r="B125" s="40" t="s">
        <v>371</v>
      </c>
      <c r="C125" s="31">
        <v>50000</v>
      </c>
      <c r="D125" s="31">
        <v>50000</v>
      </c>
      <c r="E125" s="31">
        <v>50000</v>
      </c>
    </row>
    <row r="126" spans="1:5" ht="18.75" x14ac:dyDescent="0.25">
      <c r="A126" s="30" t="s">
        <v>372</v>
      </c>
      <c r="B126" s="40" t="s">
        <v>373</v>
      </c>
      <c r="C126" s="31">
        <f>C127</f>
        <v>6240000</v>
      </c>
      <c r="D126" s="31">
        <f t="shared" ref="D126:E126" si="40">D127</f>
        <v>6240000</v>
      </c>
      <c r="E126" s="31">
        <f t="shared" si="40"/>
        <v>6240000</v>
      </c>
    </row>
    <row r="127" spans="1:5" ht="37.5" x14ac:dyDescent="0.25">
      <c r="A127" s="30" t="s">
        <v>374</v>
      </c>
      <c r="B127" s="40" t="s">
        <v>375</v>
      </c>
      <c r="C127" s="31">
        <v>6240000</v>
      </c>
      <c r="D127" s="31">
        <v>6240000</v>
      </c>
      <c r="E127" s="31">
        <v>6240000</v>
      </c>
    </row>
    <row r="128" spans="1:5" ht="18.75" x14ac:dyDescent="0.25">
      <c r="A128" s="30" t="s">
        <v>376</v>
      </c>
      <c r="B128" s="40" t="s">
        <v>377</v>
      </c>
      <c r="C128" s="31">
        <f>C129+C131</f>
        <v>56150000</v>
      </c>
      <c r="D128" s="31">
        <f t="shared" ref="D128:E128" si="41">D129+D131</f>
        <v>56318400</v>
      </c>
      <c r="E128" s="31">
        <f t="shared" si="41"/>
        <v>56495400</v>
      </c>
    </row>
    <row r="129" spans="1:5" ht="37.5" x14ac:dyDescent="0.25">
      <c r="A129" s="30" t="s">
        <v>425</v>
      </c>
      <c r="B129" s="40" t="s">
        <v>426</v>
      </c>
      <c r="C129" s="31">
        <f t="shared" ref="C129:E129" si="42">C130</f>
        <v>9282900</v>
      </c>
      <c r="D129" s="31">
        <f t="shared" si="42"/>
        <v>9442900</v>
      </c>
      <c r="E129" s="31">
        <f t="shared" si="42"/>
        <v>9609900</v>
      </c>
    </row>
    <row r="130" spans="1:5" ht="56.25" x14ac:dyDescent="0.25">
      <c r="A130" s="30" t="s">
        <v>427</v>
      </c>
      <c r="B130" s="40" t="s">
        <v>428</v>
      </c>
      <c r="C130" s="31">
        <v>9282900</v>
      </c>
      <c r="D130" s="31">
        <v>9442900</v>
      </c>
      <c r="E130" s="31">
        <v>9609900</v>
      </c>
    </row>
    <row r="131" spans="1:5" ht="18.75" x14ac:dyDescent="0.25">
      <c r="A131" s="30" t="s">
        <v>378</v>
      </c>
      <c r="B131" s="40" t="s">
        <v>379</v>
      </c>
      <c r="C131" s="31">
        <f t="shared" ref="C131:E131" si="43">C132</f>
        <v>46867100</v>
      </c>
      <c r="D131" s="31">
        <f t="shared" si="43"/>
        <v>46875500</v>
      </c>
      <c r="E131" s="31">
        <f t="shared" si="43"/>
        <v>46885500</v>
      </c>
    </row>
    <row r="132" spans="1:5" ht="37.5" x14ac:dyDescent="0.25">
      <c r="A132" s="30" t="s">
        <v>380</v>
      </c>
      <c r="B132" s="40" t="s">
        <v>381</v>
      </c>
      <c r="C132" s="31">
        <v>46867100</v>
      </c>
      <c r="D132" s="31">
        <v>46875500</v>
      </c>
      <c r="E132" s="31">
        <v>46885500</v>
      </c>
    </row>
    <row r="133" spans="1:5" ht="37.5" x14ac:dyDescent="0.25">
      <c r="A133" s="37" t="s">
        <v>382</v>
      </c>
      <c r="B133" s="38" t="s">
        <v>383</v>
      </c>
      <c r="C133" s="39">
        <f>C134+C139</f>
        <v>7148180</v>
      </c>
      <c r="D133" s="39">
        <f>D134+D139</f>
        <v>7112980</v>
      </c>
      <c r="E133" s="39">
        <f>E134+E139</f>
        <v>6994270</v>
      </c>
    </row>
    <row r="134" spans="1:5" ht="93.75" x14ac:dyDescent="0.25">
      <c r="A134" s="30" t="s">
        <v>384</v>
      </c>
      <c r="B134" s="40" t="s">
        <v>385</v>
      </c>
      <c r="C134" s="31">
        <f>C135+C137</f>
        <v>1148180</v>
      </c>
      <c r="D134" s="31">
        <f t="shared" ref="D134:E134" si="44">D135+D137</f>
        <v>1112980</v>
      </c>
      <c r="E134" s="31">
        <f t="shared" si="44"/>
        <v>994270</v>
      </c>
    </row>
    <row r="135" spans="1:5" ht="131.25" x14ac:dyDescent="0.25">
      <c r="A135" s="30" t="s">
        <v>386</v>
      </c>
      <c r="B135" s="40" t="s">
        <v>387</v>
      </c>
      <c r="C135" s="31">
        <f t="shared" ref="C135:E135" si="45">C136</f>
        <v>100000</v>
      </c>
      <c r="D135" s="31">
        <f t="shared" si="45"/>
        <v>100000</v>
      </c>
      <c r="E135" s="31">
        <f t="shared" si="45"/>
        <v>100000</v>
      </c>
    </row>
    <row r="136" spans="1:5" ht="112.5" x14ac:dyDescent="0.25">
      <c r="A136" s="30" t="s">
        <v>388</v>
      </c>
      <c r="B136" s="40" t="s">
        <v>389</v>
      </c>
      <c r="C136" s="31">
        <v>100000</v>
      </c>
      <c r="D136" s="31">
        <v>100000</v>
      </c>
      <c r="E136" s="31">
        <v>100000</v>
      </c>
    </row>
    <row r="137" spans="1:5" ht="131.25" x14ac:dyDescent="0.25">
      <c r="A137" s="30" t="s">
        <v>532</v>
      </c>
      <c r="B137" s="40" t="s">
        <v>572</v>
      </c>
      <c r="C137" s="31">
        <f t="shared" ref="C137:E137" si="46">C138</f>
        <v>1048180</v>
      </c>
      <c r="D137" s="31">
        <f t="shared" si="46"/>
        <v>1012980</v>
      </c>
      <c r="E137" s="31">
        <f t="shared" si="46"/>
        <v>894270</v>
      </c>
    </row>
    <row r="138" spans="1:5" ht="131.25" x14ac:dyDescent="0.25">
      <c r="A138" s="30" t="s">
        <v>533</v>
      </c>
      <c r="B138" s="40" t="s">
        <v>534</v>
      </c>
      <c r="C138" s="31">
        <v>1048180</v>
      </c>
      <c r="D138" s="31">
        <v>1012980</v>
      </c>
      <c r="E138" s="31">
        <v>894270</v>
      </c>
    </row>
    <row r="139" spans="1:5" ht="37.5" x14ac:dyDescent="0.25">
      <c r="A139" s="30" t="s">
        <v>390</v>
      </c>
      <c r="B139" s="40" t="s">
        <v>391</v>
      </c>
      <c r="C139" s="31">
        <f t="shared" ref="C139:E140" si="47">C140</f>
        <v>6000000</v>
      </c>
      <c r="D139" s="31">
        <f t="shared" si="47"/>
        <v>6000000</v>
      </c>
      <c r="E139" s="31">
        <f t="shared" si="47"/>
        <v>6000000</v>
      </c>
    </row>
    <row r="140" spans="1:5" ht="56.25" x14ac:dyDescent="0.25">
      <c r="A140" s="30" t="s">
        <v>392</v>
      </c>
      <c r="B140" s="40" t="s">
        <v>393</v>
      </c>
      <c r="C140" s="31">
        <f t="shared" si="47"/>
        <v>6000000</v>
      </c>
      <c r="D140" s="31">
        <f t="shared" si="47"/>
        <v>6000000</v>
      </c>
      <c r="E140" s="31">
        <f t="shared" si="47"/>
        <v>6000000</v>
      </c>
    </row>
    <row r="141" spans="1:5" ht="75" x14ac:dyDescent="0.25">
      <c r="A141" s="30" t="s">
        <v>394</v>
      </c>
      <c r="B141" s="40" t="s">
        <v>395</v>
      </c>
      <c r="C141" s="31">
        <v>6000000</v>
      </c>
      <c r="D141" s="31">
        <v>6000000</v>
      </c>
      <c r="E141" s="31">
        <v>6000000</v>
      </c>
    </row>
    <row r="142" spans="1:5" ht="18.75" x14ac:dyDescent="0.25">
      <c r="A142" s="37" t="s">
        <v>396</v>
      </c>
      <c r="B142" s="38" t="s">
        <v>397</v>
      </c>
      <c r="C142" s="39">
        <f>C143</f>
        <v>95550</v>
      </c>
      <c r="D142" s="39">
        <f t="shared" ref="D142" si="48">D143</f>
        <v>95550</v>
      </c>
      <c r="E142" s="39">
        <f>E143</f>
        <v>95550</v>
      </c>
    </row>
    <row r="143" spans="1:5" ht="75" x14ac:dyDescent="0.25">
      <c r="A143" s="30" t="s">
        <v>573</v>
      </c>
      <c r="B143" s="40" t="s">
        <v>578</v>
      </c>
      <c r="C143" s="31">
        <f t="shared" ref="C143:E143" si="49">C144</f>
        <v>95550</v>
      </c>
      <c r="D143" s="31">
        <f t="shared" si="49"/>
        <v>95550</v>
      </c>
      <c r="E143" s="31">
        <f t="shared" si="49"/>
        <v>95550</v>
      </c>
    </row>
    <row r="144" spans="1:5" ht="112.5" x14ac:dyDescent="0.25">
      <c r="A144" s="30" t="s">
        <v>574</v>
      </c>
      <c r="B144" s="40" t="s">
        <v>575</v>
      </c>
      <c r="C144" s="31">
        <v>95550</v>
      </c>
      <c r="D144" s="31">
        <v>95550</v>
      </c>
      <c r="E144" s="31">
        <v>95550</v>
      </c>
    </row>
    <row r="145" spans="1:5" ht="18.75" x14ac:dyDescent="0.25">
      <c r="A145" s="37" t="s">
        <v>398</v>
      </c>
      <c r="B145" s="38" t="s">
        <v>399</v>
      </c>
      <c r="C145" s="39">
        <f>C146+C166+C173+C176+C164+C179</f>
        <v>741624956</v>
      </c>
      <c r="D145" s="39">
        <f>D146+D166+D173+D176+D164+D179</f>
        <v>751340756</v>
      </c>
      <c r="E145" s="39">
        <f>E146+E166+E173+E176+E164+E179</f>
        <v>760770656</v>
      </c>
    </row>
    <row r="146" spans="1:5" ht="37.5" x14ac:dyDescent="0.25">
      <c r="A146" s="30" t="s">
        <v>448</v>
      </c>
      <c r="B146" s="40" t="s">
        <v>449</v>
      </c>
      <c r="C146" s="31">
        <f>C147+C149+C151+C153+C155+C158+C162+C160</f>
        <v>509263356</v>
      </c>
      <c r="D146" s="31">
        <f t="shared" ref="D146:E146" si="50">D147+D149+D151+D153+D155+D158+D162+D160</f>
        <v>509270356</v>
      </c>
      <c r="E146" s="31">
        <f t="shared" si="50"/>
        <v>509270356</v>
      </c>
    </row>
    <row r="147" spans="1:5" ht="75" x14ac:dyDescent="0.25">
      <c r="A147" s="30" t="s">
        <v>450</v>
      </c>
      <c r="B147" s="40" t="s">
        <v>493</v>
      </c>
      <c r="C147" s="31">
        <f t="shared" ref="C147:E147" si="51">C148</f>
        <v>358000</v>
      </c>
      <c r="D147" s="31">
        <f t="shared" si="51"/>
        <v>360000</v>
      </c>
      <c r="E147" s="31">
        <f t="shared" si="51"/>
        <v>360000</v>
      </c>
    </row>
    <row r="148" spans="1:5" ht="123" customHeight="1" x14ac:dyDescent="0.25">
      <c r="A148" s="30" t="s">
        <v>429</v>
      </c>
      <c r="B148" s="40" t="s">
        <v>494</v>
      </c>
      <c r="C148" s="31">
        <v>358000</v>
      </c>
      <c r="D148" s="31">
        <v>360000</v>
      </c>
      <c r="E148" s="31">
        <v>360000</v>
      </c>
    </row>
    <row r="149" spans="1:5" ht="81" customHeight="1" x14ac:dyDescent="0.25">
      <c r="A149" s="30" t="s">
        <v>451</v>
      </c>
      <c r="B149" s="40" t="s">
        <v>495</v>
      </c>
      <c r="C149" s="31">
        <f t="shared" ref="C149:E149" si="52">C150</f>
        <v>586000</v>
      </c>
      <c r="D149" s="31">
        <f t="shared" si="52"/>
        <v>591000</v>
      </c>
      <c r="E149" s="31">
        <f t="shared" si="52"/>
        <v>591000</v>
      </c>
    </row>
    <row r="150" spans="1:5" ht="131.25" x14ac:dyDescent="0.25">
      <c r="A150" s="30" t="s">
        <v>435</v>
      </c>
      <c r="B150" s="40" t="s">
        <v>496</v>
      </c>
      <c r="C150" s="31">
        <v>586000</v>
      </c>
      <c r="D150" s="31">
        <v>591000</v>
      </c>
      <c r="E150" s="31">
        <v>591000</v>
      </c>
    </row>
    <row r="151" spans="1:5" ht="75" x14ac:dyDescent="0.25">
      <c r="A151" s="30" t="s">
        <v>452</v>
      </c>
      <c r="B151" s="40" t="s">
        <v>497</v>
      </c>
      <c r="C151" s="31">
        <f t="shared" ref="C151:E151" si="53">C152</f>
        <v>305000</v>
      </c>
      <c r="D151" s="31">
        <f t="shared" si="53"/>
        <v>305000</v>
      </c>
      <c r="E151" s="31">
        <f t="shared" si="53"/>
        <v>305000</v>
      </c>
    </row>
    <row r="152" spans="1:5" ht="129" customHeight="1" x14ac:dyDescent="0.25">
      <c r="A152" s="30" t="s">
        <v>430</v>
      </c>
      <c r="B152" s="40" t="s">
        <v>498</v>
      </c>
      <c r="C152" s="31">
        <v>305000</v>
      </c>
      <c r="D152" s="31">
        <v>305000</v>
      </c>
      <c r="E152" s="31">
        <v>305000</v>
      </c>
    </row>
    <row r="153" spans="1:5" ht="56.25" x14ac:dyDescent="0.25">
      <c r="A153" s="30" t="s">
        <v>453</v>
      </c>
      <c r="B153" s="40" t="s">
        <v>499</v>
      </c>
      <c r="C153" s="31">
        <f t="shared" ref="C153:E153" si="54">C154</f>
        <v>50000</v>
      </c>
      <c r="D153" s="31">
        <f t="shared" si="54"/>
        <v>50000</v>
      </c>
      <c r="E153" s="31">
        <f t="shared" si="54"/>
        <v>50000</v>
      </c>
    </row>
    <row r="154" spans="1:5" ht="112.5" x14ac:dyDescent="0.25">
      <c r="A154" s="30" t="s">
        <v>431</v>
      </c>
      <c r="B154" s="40" t="s">
        <v>500</v>
      </c>
      <c r="C154" s="31">
        <v>50000</v>
      </c>
      <c r="D154" s="31">
        <v>50000</v>
      </c>
      <c r="E154" s="31">
        <v>50000</v>
      </c>
    </row>
    <row r="155" spans="1:5" ht="66.75" customHeight="1" x14ac:dyDescent="0.25">
      <c r="A155" s="30" t="s">
        <v>454</v>
      </c>
      <c r="B155" s="40" t="s">
        <v>501</v>
      </c>
      <c r="C155" s="31">
        <f t="shared" ref="C155:E155" si="55">C156+C157</f>
        <v>507286356</v>
      </c>
      <c r="D155" s="31">
        <f t="shared" si="55"/>
        <v>507286356</v>
      </c>
      <c r="E155" s="31">
        <f t="shared" si="55"/>
        <v>507286356</v>
      </c>
    </row>
    <row r="156" spans="1:5" ht="105.75" customHeight="1" x14ac:dyDescent="0.25">
      <c r="A156" s="30" t="s">
        <v>432</v>
      </c>
      <c r="B156" s="40" t="s">
        <v>502</v>
      </c>
      <c r="C156" s="31">
        <v>412273080</v>
      </c>
      <c r="D156" s="31">
        <v>412273080</v>
      </c>
      <c r="E156" s="31">
        <v>412273080</v>
      </c>
    </row>
    <row r="157" spans="1:5" ht="102" customHeight="1" x14ac:dyDescent="0.25">
      <c r="A157" s="30" t="s">
        <v>472</v>
      </c>
      <c r="B157" s="40" t="s">
        <v>473</v>
      </c>
      <c r="C157" s="31">
        <v>95013276</v>
      </c>
      <c r="D157" s="31">
        <v>95013276</v>
      </c>
      <c r="E157" s="31">
        <v>95013276</v>
      </c>
    </row>
    <row r="158" spans="1:5" ht="93.75" x14ac:dyDescent="0.25">
      <c r="A158" s="30" t="s">
        <v>455</v>
      </c>
      <c r="B158" s="40" t="s">
        <v>503</v>
      </c>
      <c r="C158" s="31">
        <f t="shared" ref="C158:E158" si="56">C159</f>
        <v>600000</v>
      </c>
      <c r="D158" s="31">
        <f t="shared" si="56"/>
        <v>600000</v>
      </c>
      <c r="E158" s="31">
        <f t="shared" si="56"/>
        <v>600000</v>
      </c>
    </row>
    <row r="159" spans="1:5" ht="131.25" x14ac:dyDescent="0.25">
      <c r="A159" s="30" t="s">
        <v>433</v>
      </c>
      <c r="B159" s="40" t="s">
        <v>504</v>
      </c>
      <c r="C159" s="31">
        <v>600000</v>
      </c>
      <c r="D159" s="31">
        <v>600000</v>
      </c>
      <c r="E159" s="31">
        <v>600000</v>
      </c>
    </row>
    <row r="160" spans="1:5" ht="75" x14ac:dyDescent="0.25">
      <c r="A160" s="30" t="s">
        <v>593</v>
      </c>
      <c r="B160" s="40" t="s">
        <v>601</v>
      </c>
      <c r="C160" s="31">
        <f t="shared" ref="C160:E160" si="57">C161</f>
        <v>50000</v>
      </c>
      <c r="D160" s="31">
        <f t="shared" si="57"/>
        <v>50000</v>
      </c>
      <c r="E160" s="31">
        <f t="shared" si="57"/>
        <v>50000</v>
      </c>
    </row>
    <row r="161" spans="1:5" ht="168.75" x14ac:dyDescent="0.25">
      <c r="A161" s="30" t="s">
        <v>576</v>
      </c>
      <c r="B161" s="40" t="s">
        <v>577</v>
      </c>
      <c r="C161" s="31">
        <v>50000</v>
      </c>
      <c r="D161" s="31">
        <v>50000</v>
      </c>
      <c r="E161" s="31">
        <v>50000</v>
      </c>
    </row>
    <row r="162" spans="1:5" ht="66.75" customHeight="1" x14ac:dyDescent="0.25">
      <c r="A162" s="30" t="s">
        <v>456</v>
      </c>
      <c r="B162" s="40" t="s">
        <v>505</v>
      </c>
      <c r="C162" s="31">
        <f t="shared" ref="C162:E162" si="58">C163</f>
        <v>28000</v>
      </c>
      <c r="D162" s="31">
        <f t="shared" si="58"/>
        <v>28000</v>
      </c>
      <c r="E162" s="31">
        <f t="shared" si="58"/>
        <v>28000</v>
      </c>
    </row>
    <row r="163" spans="1:5" ht="112.5" x14ac:dyDescent="0.25">
      <c r="A163" s="30" t="s">
        <v>434</v>
      </c>
      <c r="B163" s="40" t="s">
        <v>506</v>
      </c>
      <c r="C163" s="31">
        <v>28000</v>
      </c>
      <c r="D163" s="31">
        <v>28000</v>
      </c>
      <c r="E163" s="31">
        <v>28000</v>
      </c>
    </row>
    <row r="164" spans="1:5" ht="131.25" x14ac:dyDescent="0.25">
      <c r="A164" s="30" t="s">
        <v>474</v>
      </c>
      <c r="B164" s="40" t="s">
        <v>476</v>
      </c>
      <c r="C164" s="31">
        <f t="shared" ref="C164:E164" si="59">C165</f>
        <v>100000</v>
      </c>
      <c r="D164" s="31">
        <f t="shared" si="59"/>
        <v>100000</v>
      </c>
      <c r="E164" s="31">
        <f t="shared" si="59"/>
        <v>100000</v>
      </c>
    </row>
    <row r="165" spans="1:5" ht="187.5" x14ac:dyDescent="0.25">
      <c r="A165" s="30" t="s">
        <v>475</v>
      </c>
      <c r="B165" s="40" t="s">
        <v>477</v>
      </c>
      <c r="C165" s="31">
        <v>100000</v>
      </c>
      <c r="D165" s="31">
        <v>100000</v>
      </c>
      <c r="E165" s="31">
        <v>100000</v>
      </c>
    </row>
    <row r="166" spans="1:5" ht="131.25" x14ac:dyDescent="0.25">
      <c r="A166" s="30" t="s">
        <v>594</v>
      </c>
      <c r="B166" s="40" t="s">
        <v>457</v>
      </c>
      <c r="C166" s="31">
        <f t="shared" ref="C166:E166" si="60">C167+C169+C171</f>
        <v>6520000</v>
      </c>
      <c r="D166" s="31">
        <f t="shared" si="60"/>
        <v>6542000</v>
      </c>
      <c r="E166" s="31">
        <f t="shared" si="60"/>
        <v>6564000</v>
      </c>
    </row>
    <row r="167" spans="1:5" ht="75" x14ac:dyDescent="0.25">
      <c r="A167" s="30" t="s">
        <v>458</v>
      </c>
      <c r="B167" s="40" t="s">
        <v>459</v>
      </c>
      <c r="C167" s="31">
        <f t="shared" ref="C167:E167" si="61">C168</f>
        <v>1360000</v>
      </c>
      <c r="D167" s="31">
        <f t="shared" si="61"/>
        <v>1360000</v>
      </c>
      <c r="E167" s="31">
        <f t="shared" si="61"/>
        <v>1360000</v>
      </c>
    </row>
    <row r="168" spans="1:5" ht="112.5" x14ac:dyDescent="0.25">
      <c r="A168" s="30" t="s">
        <v>436</v>
      </c>
      <c r="B168" s="40" t="s">
        <v>507</v>
      </c>
      <c r="C168" s="31">
        <v>1360000</v>
      </c>
      <c r="D168" s="31">
        <v>1360000</v>
      </c>
      <c r="E168" s="31">
        <v>1360000</v>
      </c>
    </row>
    <row r="169" spans="1:5" ht="93.75" x14ac:dyDescent="0.25">
      <c r="A169" s="30" t="s">
        <v>460</v>
      </c>
      <c r="B169" s="40" t="s">
        <v>461</v>
      </c>
      <c r="C169" s="31">
        <f t="shared" ref="C169:E169" si="62">C170</f>
        <v>100000</v>
      </c>
      <c r="D169" s="31">
        <f t="shared" si="62"/>
        <v>120000</v>
      </c>
      <c r="E169" s="31">
        <f t="shared" si="62"/>
        <v>140000</v>
      </c>
    </row>
    <row r="170" spans="1:5" ht="112.5" x14ac:dyDescent="0.25">
      <c r="A170" s="30" t="s">
        <v>437</v>
      </c>
      <c r="B170" s="40" t="s">
        <v>508</v>
      </c>
      <c r="C170" s="31">
        <v>100000</v>
      </c>
      <c r="D170" s="31">
        <v>120000</v>
      </c>
      <c r="E170" s="31">
        <v>140000</v>
      </c>
    </row>
    <row r="171" spans="1:5" ht="93.75" x14ac:dyDescent="0.25">
      <c r="A171" s="30" t="s">
        <v>462</v>
      </c>
      <c r="B171" s="40" t="s">
        <v>463</v>
      </c>
      <c r="C171" s="31">
        <f t="shared" ref="C171:E171" si="63">C172</f>
        <v>5060000</v>
      </c>
      <c r="D171" s="31">
        <f t="shared" si="63"/>
        <v>5062000</v>
      </c>
      <c r="E171" s="31">
        <f t="shared" si="63"/>
        <v>5064000</v>
      </c>
    </row>
    <row r="172" spans="1:5" ht="93.75" x14ac:dyDescent="0.25">
      <c r="A172" s="30" t="s">
        <v>438</v>
      </c>
      <c r="B172" s="40" t="s">
        <v>439</v>
      </c>
      <c r="C172" s="31">
        <v>5060000</v>
      </c>
      <c r="D172" s="31">
        <v>5062000</v>
      </c>
      <c r="E172" s="31">
        <v>5064000</v>
      </c>
    </row>
    <row r="173" spans="1:5" ht="18.75" x14ac:dyDescent="0.25">
      <c r="A173" s="30" t="s">
        <v>464</v>
      </c>
      <c r="B173" s="40" t="s">
        <v>465</v>
      </c>
      <c r="C173" s="31">
        <f t="shared" ref="C173:E174" si="64">C174</f>
        <v>130000</v>
      </c>
      <c r="D173" s="31">
        <f t="shared" si="64"/>
        <v>130000</v>
      </c>
      <c r="E173" s="31">
        <f t="shared" si="64"/>
        <v>130000</v>
      </c>
    </row>
    <row r="174" spans="1:5" ht="93.75" x14ac:dyDescent="0.25">
      <c r="A174" s="30" t="s">
        <v>511</v>
      </c>
      <c r="B174" s="40" t="s">
        <v>479</v>
      </c>
      <c r="C174" s="31">
        <f t="shared" si="64"/>
        <v>130000</v>
      </c>
      <c r="D174" s="31">
        <f t="shared" si="64"/>
        <v>130000</v>
      </c>
      <c r="E174" s="31">
        <f t="shared" si="64"/>
        <v>130000</v>
      </c>
    </row>
    <row r="175" spans="1:5" ht="75" x14ac:dyDescent="0.25">
      <c r="A175" s="30" t="s">
        <v>478</v>
      </c>
      <c r="B175" s="40" t="s">
        <v>480</v>
      </c>
      <c r="C175" s="31">
        <v>130000</v>
      </c>
      <c r="D175" s="31">
        <v>130000</v>
      </c>
      <c r="E175" s="31">
        <v>130000</v>
      </c>
    </row>
    <row r="176" spans="1:5" ht="26.25" customHeight="1" x14ac:dyDescent="0.25">
      <c r="A176" s="30" t="s">
        <v>466</v>
      </c>
      <c r="B176" s="40" t="s">
        <v>467</v>
      </c>
      <c r="C176" s="31">
        <f>C177</f>
        <v>455000</v>
      </c>
      <c r="D176" s="31">
        <f t="shared" ref="D176:E177" si="65">D177</f>
        <v>460000</v>
      </c>
      <c r="E176" s="31">
        <f t="shared" si="65"/>
        <v>465000</v>
      </c>
    </row>
    <row r="177" spans="1:5" ht="37.5" x14ac:dyDescent="0.25">
      <c r="A177" s="30" t="s">
        <v>468</v>
      </c>
      <c r="B177" s="40" t="s">
        <v>469</v>
      </c>
      <c r="C177" s="31">
        <f>C178</f>
        <v>455000</v>
      </c>
      <c r="D177" s="31">
        <f t="shared" si="65"/>
        <v>460000</v>
      </c>
      <c r="E177" s="31">
        <f t="shared" si="65"/>
        <v>465000</v>
      </c>
    </row>
    <row r="178" spans="1:5" ht="75" x14ac:dyDescent="0.25">
      <c r="A178" s="30" t="s">
        <v>440</v>
      </c>
      <c r="B178" s="40" t="s">
        <v>441</v>
      </c>
      <c r="C178" s="31">
        <v>455000</v>
      </c>
      <c r="D178" s="31">
        <v>460000</v>
      </c>
      <c r="E178" s="31">
        <v>465000</v>
      </c>
    </row>
    <row r="179" spans="1:5" ht="131.25" x14ac:dyDescent="0.25">
      <c r="A179" s="30" t="s">
        <v>580</v>
      </c>
      <c r="B179" s="40" t="s">
        <v>602</v>
      </c>
      <c r="C179" s="31">
        <v>225156600</v>
      </c>
      <c r="D179" s="31">
        <v>234838400</v>
      </c>
      <c r="E179" s="31">
        <v>244241300</v>
      </c>
    </row>
    <row r="180" spans="1:5" ht="29.25" customHeight="1" x14ac:dyDescent="0.25">
      <c r="A180" s="37" t="s">
        <v>400</v>
      </c>
      <c r="B180" s="38" t="s">
        <v>401</v>
      </c>
      <c r="C180" s="42">
        <f>C182+C185+C258+C276</f>
        <v>33739614908</v>
      </c>
      <c r="D180" s="42">
        <f t="shared" ref="D180:E180" si="66">D182+D185+D258+D276</f>
        <v>27408879618</v>
      </c>
      <c r="E180" s="42">
        <f t="shared" si="66"/>
        <v>27395065068</v>
      </c>
    </row>
    <row r="181" spans="1:5" ht="65.25" customHeight="1" x14ac:dyDescent="0.25">
      <c r="A181" s="37" t="s">
        <v>402</v>
      </c>
      <c r="B181" s="38" t="s">
        <v>598</v>
      </c>
      <c r="C181" s="42">
        <f>C182+C185+C258+C276</f>
        <v>33739614908</v>
      </c>
      <c r="D181" s="42">
        <f>D182+D185+D258+D276</f>
        <v>27408879618</v>
      </c>
      <c r="E181" s="42">
        <f>E182+E185+E258+E276</f>
        <v>27395065068</v>
      </c>
    </row>
    <row r="182" spans="1:5" ht="37.5" x14ac:dyDescent="0.25">
      <c r="A182" s="37" t="s">
        <v>403</v>
      </c>
      <c r="B182" s="38" t="s">
        <v>31</v>
      </c>
      <c r="C182" s="42">
        <f>SUM(C183:C184)</f>
        <v>16797496600</v>
      </c>
      <c r="D182" s="42">
        <f>SUM(D183:D184)</f>
        <v>11293340300</v>
      </c>
      <c r="E182" s="42">
        <f>SUM(E183:E184)</f>
        <v>11668907300</v>
      </c>
    </row>
    <row r="183" spans="1:5" ht="37.5" x14ac:dyDescent="0.25">
      <c r="A183" s="30" t="s">
        <v>29</v>
      </c>
      <c r="B183" s="41" t="s">
        <v>32</v>
      </c>
      <c r="C183" s="31">
        <v>15748779600</v>
      </c>
      <c r="D183" s="31">
        <v>11293340300</v>
      </c>
      <c r="E183" s="31">
        <v>11668907300</v>
      </c>
    </row>
    <row r="184" spans="1:5" ht="56.25" x14ac:dyDescent="0.25">
      <c r="A184" s="30" t="s">
        <v>30</v>
      </c>
      <c r="B184" s="41" t="s">
        <v>33</v>
      </c>
      <c r="C184" s="31">
        <v>1048717000</v>
      </c>
      <c r="D184" s="31">
        <v>0</v>
      </c>
      <c r="E184" s="31">
        <v>0</v>
      </c>
    </row>
    <row r="185" spans="1:5" ht="44.25" customHeight="1" x14ac:dyDescent="0.25">
      <c r="A185" s="37" t="s">
        <v>404</v>
      </c>
      <c r="B185" s="38" t="s">
        <v>405</v>
      </c>
      <c r="C185" s="42">
        <f>SUM(C186:C257)</f>
        <v>13277250030</v>
      </c>
      <c r="D185" s="42">
        <f>SUM(D186:D257)</f>
        <v>12357076240</v>
      </c>
      <c r="E185" s="42">
        <f>SUM(E186:E257)</f>
        <v>11923126290</v>
      </c>
    </row>
    <row r="186" spans="1:5" ht="37.5" x14ac:dyDescent="0.25">
      <c r="A186" s="30" t="s">
        <v>555</v>
      </c>
      <c r="B186" s="41" t="s">
        <v>556</v>
      </c>
      <c r="C186" s="31">
        <v>197761200</v>
      </c>
      <c r="D186" s="31">
        <v>210662800</v>
      </c>
      <c r="E186" s="31">
        <v>214077700</v>
      </c>
    </row>
    <row r="187" spans="1:5" ht="56.25" x14ac:dyDescent="0.25">
      <c r="A187" s="30" t="s">
        <v>78</v>
      </c>
      <c r="B187" s="41" t="s">
        <v>592</v>
      </c>
      <c r="C187" s="31">
        <v>9063500</v>
      </c>
      <c r="D187" s="31">
        <v>0</v>
      </c>
      <c r="E187" s="31">
        <v>0</v>
      </c>
    </row>
    <row r="188" spans="1:5" ht="75" x14ac:dyDescent="0.25">
      <c r="A188" s="30" t="s">
        <v>12</v>
      </c>
      <c r="B188" s="41" t="s">
        <v>626</v>
      </c>
      <c r="C188" s="31">
        <v>79633100</v>
      </c>
      <c r="D188" s="31">
        <v>80096400</v>
      </c>
      <c r="E188" s="31">
        <v>81458900</v>
      </c>
    </row>
    <row r="189" spans="1:5" ht="75" x14ac:dyDescent="0.25">
      <c r="A189" s="30" t="s">
        <v>2</v>
      </c>
      <c r="B189" s="44" t="s">
        <v>517</v>
      </c>
      <c r="C189" s="31">
        <v>144770800</v>
      </c>
      <c r="D189" s="31">
        <v>0</v>
      </c>
      <c r="E189" s="31">
        <v>0</v>
      </c>
    </row>
    <row r="190" spans="1:5" ht="95.25" customHeight="1" x14ac:dyDescent="0.25">
      <c r="A190" s="30" t="s">
        <v>13</v>
      </c>
      <c r="B190" s="41" t="s">
        <v>38</v>
      </c>
      <c r="C190" s="31">
        <v>611000</v>
      </c>
      <c r="D190" s="31">
        <v>613800</v>
      </c>
      <c r="E190" s="31">
        <v>623100</v>
      </c>
    </row>
    <row r="191" spans="1:5" s="28" customFormat="1" ht="64.5" customHeight="1" x14ac:dyDescent="0.25">
      <c r="A191" s="30" t="s">
        <v>623</v>
      </c>
      <c r="B191" s="41" t="s">
        <v>704</v>
      </c>
      <c r="C191" s="31">
        <v>61695700</v>
      </c>
      <c r="D191" s="31">
        <v>64149600</v>
      </c>
      <c r="E191" s="31">
        <v>66720200</v>
      </c>
    </row>
    <row r="192" spans="1:5" s="29" customFormat="1" ht="168.75" x14ac:dyDescent="0.25">
      <c r="A192" s="30" t="s">
        <v>14</v>
      </c>
      <c r="B192" s="41" t="s">
        <v>630</v>
      </c>
      <c r="C192" s="31">
        <v>37130000</v>
      </c>
      <c r="D192" s="31">
        <v>31387500</v>
      </c>
      <c r="E192" s="31">
        <v>31387500</v>
      </c>
    </row>
    <row r="193" spans="1:5" s="29" customFormat="1" ht="93.75" x14ac:dyDescent="0.25">
      <c r="A193" s="30" t="s">
        <v>662</v>
      </c>
      <c r="B193" s="41" t="s">
        <v>663</v>
      </c>
      <c r="C193" s="31">
        <v>0</v>
      </c>
      <c r="D193" s="31">
        <v>102300000</v>
      </c>
      <c r="E193" s="31">
        <v>0</v>
      </c>
    </row>
    <row r="194" spans="1:5" s="28" customFormat="1" ht="56.25" x14ac:dyDescent="0.25">
      <c r="A194" s="30" t="s">
        <v>641</v>
      </c>
      <c r="B194" s="41" t="s">
        <v>705</v>
      </c>
      <c r="C194" s="31">
        <v>7986500</v>
      </c>
      <c r="D194" s="31">
        <v>7796200</v>
      </c>
      <c r="E194" s="31">
        <v>7647400</v>
      </c>
    </row>
    <row r="195" spans="1:5" s="29" customFormat="1" ht="56.25" x14ac:dyDescent="0.25">
      <c r="A195" s="30" t="s">
        <v>651</v>
      </c>
      <c r="B195" s="41" t="s">
        <v>706</v>
      </c>
      <c r="C195" s="31">
        <v>369668300</v>
      </c>
      <c r="D195" s="31">
        <v>406232400</v>
      </c>
      <c r="E195" s="31">
        <v>523229200</v>
      </c>
    </row>
    <row r="196" spans="1:5" s="29" customFormat="1" ht="75" x14ac:dyDescent="0.25">
      <c r="A196" s="30" t="s">
        <v>668</v>
      </c>
      <c r="B196" s="41" t="s">
        <v>669</v>
      </c>
      <c r="C196" s="31">
        <v>10076600</v>
      </c>
      <c r="D196" s="31">
        <v>0</v>
      </c>
      <c r="E196" s="31">
        <v>11249200</v>
      </c>
    </row>
    <row r="197" spans="1:5" s="29" customFormat="1" ht="56.25" x14ac:dyDescent="0.25">
      <c r="A197" s="30" t="s">
        <v>603</v>
      </c>
      <c r="B197" s="41" t="s">
        <v>604</v>
      </c>
      <c r="C197" s="31">
        <v>318524600</v>
      </c>
      <c r="D197" s="31">
        <v>452131200</v>
      </c>
      <c r="E197" s="31">
        <v>500285000</v>
      </c>
    </row>
    <row r="198" spans="1:5" s="28" customFormat="1" ht="93.75" x14ac:dyDescent="0.25">
      <c r="A198" s="30" t="s">
        <v>590</v>
      </c>
      <c r="B198" s="41" t="s">
        <v>591</v>
      </c>
      <c r="C198" s="31">
        <v>79251700</v>
      </c>
      <c r="D198" s="31">
        <v>80454300</v>
      </c>
      <c r="E198" s="31">
        <v>81909600</v>
      </c>
    </row>
    <row r="199" spans="1:5" s="29" customFormat="1" ht="37.5" x14ac:dyDescent="0.25">
      <c r="A199" s="30" t="s">
        <v>15</v>
      </c>
      <c r="B199" s="41" t="s">
        <v>419</v>
      </c>
      <c r="C199" s="31">
        <v>37455300</v>
      </c>
      <c r="D199" s="31">
        <v>36842500</v>
      </c>
      <c r="E199" s="31">
        <v>37626900</v>
      </c>
    </row>
    <row r="200" spans="1:5" s="29" customFormat="1" ht="56.25" x14ac:dyDescent="0.25">
      <c r="A200" s="30" t="s">
        <v>16</v>
      </c>
      <c r="B200" s="41" t="s">
        <v>40</v>
      </c>
      <c r="C200" s="31">
        <v>12797000</v>
      </c>
      <c r="D200" s="31">
        <v>12615800</v>
      </c>
      <c r="E200" s="31">
        <v>12918800</v>
      </c>
    </row>
    <row r="201" spans="1:5" s="29" customFormat="1" ht="123.75" customHeight="1" x14ac:dyDescent="0.25">
      <c r="A201" s="30" t="s">
        <v>643</v>
      </c>
      <c r="B201" s="41" t="s">
        <v>642</v>
      </c>
      <c r="C201" s="31">
        <v>44157400</v>
      </c>
      <c r="D201" s="31">
        <v>44892900</v>
      </c>
      <c r="E201" s="31">
        <v>45763300</v>
      </c>
    </row>
    <row r="202" spans="1:5" s="29" customFormat="1" ht="217.5" customHeight="1" x14ac:dyDescent="0.25">
      <c r="A202" s="30" t="s">
        <v>644</v>
      </c>
      <c r="B202" s="41" t="s">
        <v>645</v>
      </c>
      <c r="C202" s="31">
        <v>4366200</v>
      </c>
      <c r="D202" s="31">
        <v>4610900</v>
      </c>
      <c r="E202" s="31">
        <v>4921900</v>
      </c>
    </row>
    <row r="203" spans="1:5" s="29" customFormat="1" ht="56.25" x14ac:dyDescent="0.25">
      <c r="A203" s="30" t="s">
        <v>4</v>
      </c>
      <c r="B203" s="41" t="s">
        <v>41</v>
      </c>
      <c r="C203" s="31">
        <v>15736030</v>
      </c>
      <c r="D203" s="31">
        <v>18736640</v>
      </c>
      <c r="E203" s="31">
        <v>14065490</v>
      </c>
    </row>
    <row r="204" spans="1:5" s="29" customFormat="1" ht="112.5" x14ac:dyDescent="0.25">
      <c r="A204" s="30" t="s">
        <v>5</v>
      </c>
      <c r="B204" s="41" t="s">
        <v>599</v>
      </c>
      <c r="C204" s="31">
        <v>5866400</v>
      </c>
      <c r="D204" s="31">
        <v>5971300</v>
      </c>
      <c r="E204" s="31">
        <v>6143300</v>
      </c>
    </row>
    <row r="205" spans="1:5" s="29" customFormat="1" ht="56.25" x14ac:dyDescent="0.25">
      <c r="A205" s="30" t="s">
        <v>588</v>
      </c>
      <c r="B205" s="41" t="s">
        <v>589</v>
      </c>
      <c r="C205" s="31">
        <v>13540900</v>
      </c>
      <c r="D205" s="31">
        <v>0</v>
      </c>
      <c r="E205" s="31">
        <v>0</v>
      </c>
    </row>
    <row r="206" spans="1:5" s="29" customFormat="1" ht="112.5" x14ac:dyDescent="0.25">
      <c r="A206" s="30" t="s">
        <v>512</v>
      </c>
      <c r="B206" s="41" t="s">
        <v>557</v>
      </c>
      <c r="C206" s="31">
        <v>4700000</v>
      </c>
      <c r="D206" s="31">
        <v>10230000</v>
      </c>
      <c r="E206" s="31">
        <v>11160000</v>
      </c>
    </row>
    <row r="207" spans="1:5" s="29" customFormat="1" ht="56.25" x14ac:dyDescent="0.25">
      <c r="A207" s="30" t="s">
        <v>632</v>
      </c>
      <c r="B207" s="41" t="s">
        <v>633</v>
      </c>
      <c r="C207" s="31">
        <v>67680000</v>
      </c>
      <c r="D207" s="31">
        <v>66960000</v>
      </c>
      <c r="E207" s="31">
        <v>66960000</v>
      </c>
    </row>
    <row r="208" spans="1:5" s="29" customFormat="1" ht="112.5" x14ac:dyDescent="0.25">
      <c r="A208" s="30" t="s">
        <v>558</v>
      </c>
      <c r="B208" s="41" t="s">
        <v>559</v>
      </c>
      <c r="C208" s="31">
        <v>27409900</v>
      </c>
      <c r="D208" s="31">
        <v>28893100</v>
      </c>
      <c r="E208" s="31">
        <v>28034100</v>
      </c>
    </row>
    <row r="209" spans="1:5" s="29" customFormat="1" ht="56.25" x14ac:dyDescent="0.25">
      <c r="A209" s="30" t="s">
        <v>535</v>
      </c>
      <c r="B209" s="41" t="s">
        <v>692</v>
      </c>
      <c r="C209" s="31">
        <v>19149400</v>
      </c>
      <c r="D209" s="31">
        <v>20533600</v>
      </c>
      <c r="E209" s="31">
        <v>21737600</v>
      </c>
    </row>
    <row r="210" spans="1:5" s="29" customFormat="1" ht="37.5" x14ac:dyDescent="0.25">
      <c r="A210" s="30" t="s">
        <v>605</v>
      </c>
      <c r="B210" s="41" t="s">
        <v>622</v>
      </c>
      <c r="C210" s="31">
        <v>0</v>
      </c>
      <c r="D210" s="31">
        <v>184080700</v>
      </c>
      <c r="E210" s="31">
        <v>0</v>
      </c>
    </row>
    <row r="211" spans="1:5" s="29" customFormat="1" ht="75" x14ac:dyDescent="0.25">
      <c r="A211" s="30" t="s">
        <v>610</v>
      </c>
      <c r="B211" s="41" t="s">
        <v>693</v>
      </c>
      <c r="C211" s="31">
        <v>4718700</v>
      </c>
      <c r="D211" s="31">
        <v>4777700</v>
      </c>
      <c r="E211" s="31">
        <v>5426600</v>
      </c>
    </row>
    <row r="212" spans="1:5" ht="75" x14ac:dyDescent="0.25">
      <c r="A212" s="30" t="s">
        <v>516</v>
      </c>
      <c r="B212" s="41" t="s">
        <v>519</v>
      </c>
      <c r="C212" s="31">
        <v>608259400</v>
      </c>
      <c r="D212" s="31">
        <v>535664700</v>
      </c>
      <c r="E212" s="31">
        <v>511993100</v>
      </c>
    </row>
    <row r="213" spans="1:5" ht="93.75" x14ac:dyDescent="0.25">
      <c r="A213" s="30" t="s">
        <v>660</v>
      </c>
      <c r="B213" s="41" t="s">
        <v>661</v>
      </c>
      <c r="C213" s="31">
        <v>259749100</v>
      </c>
      <c r="D213" s="31">
        <v>264245700</v>
      </c>
      <c r="E213" s="31">
        <v>269265600</v>
      </c>
    </row>
    <row r="214" spans="1:5" ht="93.75" x14ac:dyDescent="0.25">
      <c r="A214" s="30" t="s">
        <v>646</v>
      </c>
      <c r="B214" s="41" t="s">
        <v>649</v>
      </c>
      <c r="C214" s="31">
        <v>290860000</v>
      </c>
      <c r="D214" s="31">
        <v>0</v>
      </c>
      <c r="E214" s="31">
        <v>0</v>
      </c>
    </row>
    <row r="215" spans="1:5" ht="93.75" x14ac:dyDescent="0.25">
      <c r="A215" s="30" t="s">
        <v>656</v>
      </c>
      <c r="B215" s="41" t="s">
        <v>657</v>
      </c>
      <c r="C215" s="31">
        <v>92189100</v>
      </c>
      <c r="D215" s="31">
        <v>187069100</v>
      </c>
      <c r="E215" s="31">
        <v>44972600</v>
      </c>
    </row>
    <row r="216" spans="1:5" ht="75" x14ac:dyDescent="0.25">
      <c r="A216" s="30" t="s">
        <v>648</v>
      </c>
      <c r="B216" s="41" t="s">
        <v>647</v>
      </c>
      <c r="C216" s="31">
        <v>0</v>
      </c>
      <c r="D216" s="31">
        <v>240540500</v>
      </c>
      <c r="E216" s="31">
        <v>0</v>
      </c>
    </row>
    <row r="217" spans="1:5" ht="37.5" x14ac:dyDescent="0.25">
      <c r="A217" s="30" t="s">
        <v>652</v>
      </c>
      <c r="B217" s="41" t="s">
        <v>653</v>
      </c>
      <c r="C217" s="31">
        <v>117661800</v>
      </c>
      <c r="D217" s="31">
        <v>283054100</v>
      </c>
      <c r="E217" s="31">
        <v>329908000</v>
      </c>
    </row>
    <row r="218" spans="1:5" s="29" customFormat="1" ht="37.5" x14ac:dyDescent="0.25">
      <c r="A218" s="30" t="s">
        <v>536</v>
      </c>
      <c r="B218" s="41" t="s">
        <v>537</v>
      </c>
      <c r="C218" s="31">
        <v>0</v>
      </c>
      <c r="D218" s="31">
        <v>0</v>
      </c>
      <c r="E218" s="31">
        <v>0</v>
      </c>
    </row>
    <row r="219" spans="1:5" s="29" customFormat="1" ht="37.5" x14ac:dyDescent="0.25">
      <c r="A219" s="30" t="s">
        <v>635</v>
      </c>
      <c r="B219" s="41" t="s">
        <v>636</v>
      </c>
      <c r="C219" s="31">
        <v>9702000</v>
      </c>
      <c r="D219" s="31">
        <v>27910800</v>
      </c>
      <c r="E219" s="31">
        <v>0</v>
      </c>
    </row>
    <row r="220" spans="1:5" s="29" customFormat="1" ht="75" x14ac:dyDescent="0.25">
      <c r="A220" s="30" t="s">
        <v>538</v>
      </c>
      <c r="B220" s="41" t="s">
        <v>582</v>
      </c>
      <c r="C220" s="31">
        <v>130572900</v>
      </c>
      <c r="D220" s="31">
        <v>131262400</v>
      </c>
      <c r="E220" s="31">
        <v>133221000</v>
      </c>
    </row>
    <row r="221" spans="1:5" ht="56.25" x14ac:dyDescent="0.25">
      <c r="A221" s="30" t="s">
        <v>518</v>
      </c>
      <c r="B221" s="41" t="s">
        <v>560</v>
      </c>
      <c r="C221" s="31">
        <v>1116701700</v>
      </c>
      <c r="D221" s="31">
        <v>0</v>
      </c>
      <c r="E221" s="31">
        <v>0</v>
      </c>
    </row>
    <row r="222" spans="1:5" s="28" customFormat="1" ht="37.5" x14ac:dyDescent="0.25">
      <c r="A222" s="30" t="s">
        <v>545</v>
      </c>
      <c r="B222" s="41" t="s">
        <v>546</v>
      </c>
      <c r="C222" s="31">
        <v>123590600</v>
      </c>
      <c r="D222" s="31">
        <v>154500800</v>
      </c>
      <c r="E222" s="31">
        <v>0</v>
      </c>
    </row>
    <row r="223" spans="1:5" s="28" customFormat="1" ht="112.5" x14ac:dyDescent="0.25">
      <c r="A223" s="30" t="s">
        <v>563</v>
      </c>
      <c r="B223" s="41" t="s">
        <v>562</v>
      </c>
      <c r="C223" s="31">
        <v>17745400</v>
      </c>
      <c r="D223" s="31">
        <v>17364100</v>
      </c>
      <c r="E223" s="31">
        <v>17673000</v>
      </c>
    </row>
    <row r="224" spans="1:5" s="29" customFormat="1" ht="93.75" x14ac:dyDescent="0.25">
      <c r="A224" s="30" t="s">
        <v>18</v>
      </c>
      <c r="B224" s="41" t="s">
        <v>583</v>
      </c>
      <c r="C224" s="31">
        <v>21009400</v>
      </c>
      <c r="D224" s="31">
        <v>21588400</v>
      </c>
      <c r="E224" s="31">
        <v>22475100</v>
      </c>
    </row>
    <row r="225" spans="1:5" s="29" customFormat="1" ht="75" x14ac:dyDescent="0.25">
      <c r="A225" s="30" t="s">
        <v>513</v>
      </c>
      <c r="B225" s="41" t="s">
        <v>514</v>
      </c>
      <c r="C225" s="31">
        <v>384359500</v>
      </c>
      <c r="D225" s="31">
        <v>400827800</v>
      </c>
      <c r="E225" s="31">
        <v>420269100</v>
      </c>
    </row>
    <row r="226" spans="1:5" s="29" customFormat="1" ht="93.75" x14ac:dyDescent="0.25">
      <c r="A226" s="30" t="s">
        <v>561</v>
      </c>
      <c r="B226" s="41" t="s">
        <v>579</v>
      </c>
      <c r="C226" s="31">
        <v>29976100</v>
      </c>
      <c r="D226" s="31">
        <v>96365600</v>
      </c>
      <c r="E226" s="31">
        <v>97844800</v>
      </c>
    </row>
    <row r="227" spans="1:5" s="29" customFormat="1" ht="75" x14ac:dyDescent="0.25">
      <c r="A227" s="30" t="s">
        <v>606</v>
      </c>
      <c r="B227" s="41" t="s">
        <v>607</v>
      </c>
      <c r="C227" s="31">
        <v>186915900</v>
      </c>
      <c r="D227" s="31">
        <v>0</v>
      </c>
      <c r="E227" s="31">
        <v>0</v>
      </c>
    </row>
    <row r="228" spans="1:5" s="29" customFormat="1" ht="56.25" x14ac:dyDescent="0.25">
      <c r="A228" s="30" t="s">
        <v>541</v>
      </c>
      <c r="B228" s="41" t="s">
        <v>522</v>
      </c>
      <c r="C228" s="31">
        <v>3497630300</v>
      </c>
      <c r="D228" s="31">
        <v>2203985200</v>
      </c>
      <c r="E228" s="31">
        <v>1604159500</v>
      </c>
    </row>
    <row r="229" spans="1:5" s="29" customFormat="1" ht="75" x14ac:dyDescent="0.25">
      <c r="A229" s="30" t="s">
        <v>666</v>
      </c>
      <c r="B229" s="41" t="s">
        <v>667</v>
      </c>
      <c r="C229" s="31">
        <v>1593813200</v>
      </c>
      <c r="D229" s="31">
        <v>2369297800</v>
      </c>
      <c r="E229" s="31">
        <v>2515243400</v>
      </c>
    </row>
    <row r="230" spans="1:5" s="29" customFormat="1" ht="37.5" x14ac:dyDescent="0.25">
      <c r="A230" s="30" t="s">
        <v>620</v>
      </c>
      <c r="B230" s="41" t="s">
        <v>621</v>
      </c>
      <c r="C230" s="31">
        <v>7920000</v>
      </c>
      <c r="D230" s="31">
        <v>0</v>
      </c>
      <c r="E230" s="31">
        <v>0</v>
      </c>
    </row>
    <row r="231" spans="1:5" s="29" customFormat="1" ht="56.25" x14ac:dyDescent="0.25">
      <c r="A231" s="30" t="s">
        <v>19</v>
      </c>
      <c r="B231" s="41" t="s">
        <v>42</v>
      </c>
      <c r="C231" s="31">
        <v>1753700</v>
      </c>
      <c r="D231" s="31">
        <v>2188100</v>
      </c>
      <c r="E231" s="31">
        <v>2735300</v>
      </c>
    </row>
    <row r="232" spans="1:5" ht="75" x14ac:dyDescent="0.25">
      <c r="A232" s="30" t="s">
        <v>20</v>
      </c>
      <c r="B232" s="41" t="s">
        <v>43</v>
      </c>
      <c r="C232" s="31">
        <v>19558200</v>
      </c>
      <c r="D232" s="31">
        <v>22070800</v>
      </c>
      <c r="E232" s="31">
        <v>20464000</v>
      </c>
    </row>
    <row r="233" spans="1:5" s="28" customFormat="1" ht="56.25" x14ac:dyDescent="0.25">
      <c r="A233" s="30" t="s">
        <v>422</v>
      </c>
      <c r="B233" s="41" t="s">
        <v>423</v>
      </c>
      <c r="C233" s="31">
        <v>74032000</v>
      </c>
      <c r="D233" s="31">
        <v>0</v>
      </c>
      <c r="E233" s="31">
        <v>0</v>
      </c>
    </row>
    <row r="234" spans="1:5" ht="37.5" x14ac:dyDescent="0.25">
      <c r="A234" s="30" t="s">
        <v>81</v>
      </c>
      <c r="B234" s="41" t="s">
        <v>44</v>
      </c>
      <c r="C234" s="31">
        <v>15944900</v>
      </c>
      <c r="D234" s="31">
        <v>16548200</v>
      </c>
      <c r="E234" s="31">
        <v>17188600</v>
      </c>
    </row>
    <row r="235" spans="1:5" ht="56.25" x14ac:dyDescent="0.25">
      <c r="A235" s="30" t="s">
        <v>609</v>
      </c>
      <c r="B235" s="41" t="s">
        <v>619</v>
      </c>
      <c r="C235" s="31">
        <v>1082707800</v>
      </c>
      <c r="D235" s="31">
        <v>1080919600</v>
      </c>
      <c r="E235" s="31">
        <v>1080919600</v>
      </c>
    </row>
    <row r="236" spans="1:5" ht="37.5" x14ac:dyDescent="0.25">
      <c r="A236" s="30" t="s">
        <v>539</v>
      </c>
      <c r="B236" s="41" t="s">
        <v>523</v>
      </c>
      <c r="C236" s="31">
        <v>8018000</v>
      </c>
      <c r="D236" s="31">
        <v>52947700</v>
      </c>
      <c r="E236" s="31">
        <v>26133500</v>
      </c>
    </row>
    <row r="237" spans="1:5" s="28" customFormat="1" ht="56.25" x14ac:dyDescent="0.25">
      <c r="A237" s="30" t="s">
        <v>510</v>
      </c>
      <c r="B237" s="41" t="s">
        <v>521</v>
      </c>
      <c r="C237" s="31">
        <v>19268600</v>
      </c>
      <c r="D237" s="31">
        <v>17940100</v>
      </c>
      <c r="E237" s="31">
        <v>18003600</v>
      </c>
    </row>
    <row r="238" spans="1:5" ht="56.25" x14ac:dyDescent="0.25">
      <c r="A238" s="30" t="s">
        <v>28</v>
      </c>
      <c r="B238" s="41" t="s">
        <v>45</v>
      </c>
      <c r="C238" s="31">
        <v>5412700</v>
      </c>
      <c r="D238" s="31">
        <v>5669000</v>
      </c>
      <c r="E238" s="31">
        <v>5567900</v>
      </c>
    </row>
    <row r="239" spans="1:5" ht="37.5" x14ac:dyDescent="0.25">
      <c r="A239" s="30" t="s">
        <v>6</v>
      </c>
      <c r="B239" s="41" t="s">
        <v>481</v>
      </c>
      <c r="C239" s="31">
        <v>30494400</v>
      </c>
      <c r="D239" s="31">
        <v>41876000</v>
      </c>
      <c r="E239" s="31">
        <v>284444000</v>
      </c>
    </row>
    <row r="240" spans="1:5" s="28" customFormat="1" ht="56.25" x14ac:dyDescent="0.25">
      <c r="A240" s="30" t="s">
        <v>84</v>
      </c>
      <c r="B240" s="41" t="s">
        <v>659</v>
      </c>
      <c r="C240" s="31">
        <v>51461300</v>
      </c>
      <c r="D240" s="31">
        <v>920870300</v>
      </c>
      <c r="E240" s="31">
        <v>736836800</v>
      </c>
    </row>
    <row r="241" spans="1:5" s="28" customFormat="1" ht="112.5" x14ac:dyDescent="0.25">
      <c r="A241" s="30" t="s">
        <v>654</v>
      </c>
      <c r="B241" s="41" t="s">
        <v>655</v>
      </c>
      <c r="C241" s="31">
        <v>0</v>
      </c>
      <c r="D241" s="31">
        <v>82353500</v>
      </c>
      <c r="E241" s="31">
        <v>123778600</v>
      </c>
    </row>
    <row r="242" spans="1:5" s="28" customFormat="1" ht="131.25" x14ac:dyDescent="0.25">
      <c r="A242" s="30" t="s">
        <v>650</v>
      </c>
      <c r="B242" s="41" t="s">
        <v>698</v>
      </c>
      <c r="C242" s="31">
        <v>3542200</v>
      </c>
      <c r="D242" s="31">
        <v>1826600</v>
      </c>
      <c r="E242" s="31">
        <v>1469100</v>
      </c>
    </row>
    <row r="243" spans="1:5" s="28" customFormat="1" ht="75" x14ac:dyDescent="0.25">
      <c r="A243" s="30" t="s">
        <v>637</v>
      </c>
      <c r="B243" s="41" t="s">
        <v>638</v>
      </c>
      <c r="C243" s="31">
        <v>7520000</v>
      </c>
      <c r="D243" s="31">
        <v>0</v>
      </c>
      <c r="E243" s="31">
        <v>0</v>
      </c>
    </row>
    <row r="244" spans="1:5" s="28" customFormat="1" ht="56.25" x14ac:dyDescent="0.25">
      <c r="A244" s="30" t="s">
        <v>8</v>
      </c>
      <c r="B244" s="41" t="s">
        <v>417</v>
      </c>
      <c r="C244" s="31">
        <v>320252600</v>
      </c>
      <c r="D244" s="31">
        <v>307725000</v>
      </c>
      <c r="E244" s="31">
        <v>295458100</v>
      </c>
    </row>
    <row r="245" spans="1:5" s="28" customFormat="1" ht="56.25" x14ac:dyDescent="0.25">
      <c r="A245" s="30" t="s">
        <v>624</v>
      </c>
      <c r="B245" s="41" t="s">
        <v>625</v>
      </c>
      <c r="C245" s="31">
        <v>30000000</v>
      </c>
      <c r="D245" s="31">
        <v>30000000</v>
      </c>
      <c r="E245" s="31">
        <v>30000000</v>
      </c>
    </row>
    <row r="246" spans="1:5" s="28" customFormat="1" ht="56.25" x14ac:dyDescent="0.25">
      <c r="A246" s="30" t="s">
        <v>691</v>
      </c>
      <c r="B246" s="41" t="s">
        <v>658</v>
      </c>
      <c r="C246" s="31">
        <v>21169100</v>
      </c>
      <c r="D246" s="31">
        <v>0</v>
      </c>
      <c r="E246" s="31">
        <v>0</v>
      </c>
    </row>
    <row r="247" spans="1:5" s="29" customFormat="1" ht="37.5" x14ac:dyDescent="0.25">
      <c r="A247" s="30" t="s">
        <v>509</v>
      </c>
      <c r="B247" s="41" t="s">
        <v>424</v>
      </c>
      <c r="C247" s="31">
        <v>219290100</v>
      </c>
      <c r="D247" s="31">
        <v>18379700</v>
      </c>
      <c r="E247" s="31">
        <v>16069100</v>
      </c>
    </row>
    <row r="248" spans="1:5" s="29" customFormat="1" ht="56.25" x14ac:dyDescent="0.25">
      <c r="A248" s="30" t="s">
        <v>587</v>
      </c>
      <c r="B248" s="41" t="s">
        <v>627</v>
      </c>
      <c r="C248" s="31">
        <v>0</v>
      </c>
      <c r="D248" s="31">
        <v>20735600</v>
      </c>
      <c r="E248" s="31">
        <v>0</v>
      </c>
    </row>
    <row r="249" spans="1:5" ht="75" x14ac:dyDescent="0.25">
      <c r="A249" s="30" t="s">
        <v>442</v>
      </c>
      <c r="B249" s="41" t="s">
        <v>443</v>
      </c>
      <c r="C249" s="31">
        <v>127549900</v>
      </c>
      <c r="D249" s="31">
        <v>126499000</v>
      </c>
      <c r="E249" s="31">
        <v>128449500</v>
      </c>
    </row>
    <row r="250" spans="1:5" s="29" customFormat="1" ht="37.5" x14ac:dyDescent="0.25">
      <c r="A250" s="30" t="s">
        <v>540</v>
      </c>
      <c r="B250" s="41" t="s">
        <v>585</v>
      </c>
      <c r="C250" s="31">
        <v>7178500</v>
      </c>
      <c r="D250" s="31">
        <v>21000000</v>
      </c>
      <c r="E250" s="31">
        <v>40000000</v>
      </c>
    </row>
    <row r="251" spans="1:5" s="29" customFormat="1" ht="37.5" x14ac:dyDescent="0.25">
      <c r="A251" s="30" t="s">
        <v>586</v>
      </c>
      <c r="B251" s="41" t="s">
        <v>639</v>
      </c>
      <c r="C251" s="31">
        <v>21931400</v>
      </c>
      <c r="D251" s="31">
        <v>59189000</v>
      </c>
      <c r="E251" s="31">
        <v>19201800</v>
      </c>
    </row>
    <row r="252" spans="1:5" s="29" customFormat="1" ht="37.5" x14ac:dyDescent="0.25">
      <c r="A252" s="30" t="s">
        <v>549</v>
      </c>
      <c r="B252" s="41" t="s">
        <v>634</v>
      </c>
      <c r="C252" s="31">
        <v>146760600</v>
      </c>
      <c r="D252" s="31">
        <v>0</v>
      </c>
      <c r="E252" s="31">
        <v>0</v>
      </c>
    </row>
    <row r="253" spans="1:5" s="29" customFormat="1" ht="56.25" x14ac:dyDescent="0.25">
      <c r="A253" s="30" t="s">
        <v>543</v>
      </c>
      <c r="B253" s="41" t="s">
        <v>544</v>
      </c>
      <c r="C253" s="31">
        <v>4514700</v>
      </c>
      <c r="D253" s="31">
        <v>0</v>
      </c>
      <c r="E253" s="31">
        <v>0</v>
      </c>
    </row>
    <row r="254" spans="1:5" s="29" customFormat="1" ht="44.25" customHeight="1" x14ac:dyDescent="0.25">
      <c r="A254" s="30" t="s">
        <v>550</v>
      </c>
      <c r="B254" s="41" t="s">
        <v>551</v>
      </c>
      <c r="C254" s="31">
        <v>921030800</v>
      </c>
      <c r="D254" s="31">
        <v>652214000</v>
      </c>
      <c r="E254" s="31">
        <v>426745500</v>
      </c>
    </row>
    <row r="255" spans="1:5" s="29" customFormat="1" ht="81.75" customHeight="1" x14ac:dyDescent="0.25">
      <c r="A255" s="30" t="s">
        <v>554</v>
      </c>
      <c r="B255" s="41" t="s">
        <v>553</v>
      </c>
      <c r="C255" s="31">
        <v>64171900</v>
      </c>
      <c r="D255" s="31">
        <v>22837700</v>
      </c>
      <c r="E255" s="31">
        <v>9595400</v>
      </c>
    </row>
    <row r="256" spans="1:5" s="29" customFormat="1" ht="56.25" x14ac:dyDescent="0.25">
      <c r="A256" s="30" t="s">
        <v>552</v>
      </c>
      <c r="B256" s="41" t="s">
        <v>581</v>
      </c>
      <c r="C256" s="31">
        <v>11280000</v>
      </c>
      <c r="D256" s="31">
        <v>44640000</v>
      </c>
      <c r="E256" s="31">
        <v>40920000</v>
      </c>
    </row>
    <row r="257" spans="1:5" s="29" customFormat="1" ht="60" customHeight="1" x14ac:dyDescent="0.25">
      <c r="A257" s="30" t="s">
        <v>640</v>
      </c>
      <c r="B257" s="41" t="s">
        <v>39</v>
      </c>
      <c r="C257" s="31">
        <v>0</v>
      </c>
      <c r="D257" s="31">
        <v>0</v>
      </c>
      <c r="E257" s="31">
        <v>858774900</v>
      </c>
    </row>
    <row r="258" spans="1:5" s="29" customFormat="1" ht="37.5" x14ac:dyDescent="0.25">
      <c r="A258" s="37" t="s">
        <v>406</v>
      </c>
      <c r="B258" s="38" t="s">
        <v>46</v>
      </c>
      <c r="C258" s="42">
        <f>SUM(C259:C275)</f>
        <v>2347931000</v>
      </c>
      <c r="D258" s="42">
        <f t="shared" ref="D258:E258" si="67">SUM(D259:D275)</f>
        <v>2436293500</v>
      </c>
      <c r="E258" s="42">
        <f t="shared" si="67"/>
        <v>2470546500</v>
      </c>
    </row>
    <row r="259" spans="1:5" s="29" customFormat="1" ht="56.25" x14ac:dyDescent="0.25">
      <c r="A259" s="30" t="s">
        <v>664</v>
      </c>
      <c r="B259" s="41" t="s">
        <v>665</v>
      </c>
      <c r="C259" s="31">
        <v>0</v>
      </c>
      <c r="D259" s="31">
        <v>10851100</v>
      </c>
      <c r="E259" s="31">
        <v>11256500</v>
      </c>
    </row>
    <row r="260" spans="1:5" s="29" customFormat="1" ht="56.25" x14ac:dyDescent="0.25">
      <c r="A260" s="30" t="s">
        <v>94</v>
      </c>
      <c r="B260" s="41" t="s">
        <v>524</v>
      </c>
      <c r="C260" s="31">
        <v>53886700</v>
      </c>
      <c r="D260" s="31">
        <v>58815100</v>
      </c>
      <c r="E260" s="31">
        <v>60878800</v>
      </c>
    </row>
    <row r="261" spans="1:5" s="29" customFormat="1" ht="75" x14ac:dyDescent="0.25">
      <c r="A261" s="30" t="s">
        <v>95</v>
      </c>
      <c r="B261" s="41" t="s">
        <v>57</v>
      </c>
      <c r="C261" s="31">
        <v>476000</v>
      </c>
      <c r="D261" s="31">
        <v>3343900</v>
      </c>
      <c r="E261" s="31">
        <v>454900</v>
      </c>
    </row>
    <row r="262" spans="1:5" s="29" customFormat="1" ht="75" x14ac:dyDescent="0.25">
      <c r="A262" s="30" t="s">
        <v>608</v>
      </c>
      <c r="B262" s="41" t="s">
        <v>628</v>
      </c>
      <c r="C262" s="31">
        <v>6000000</v>
      </c>
      <c r="D262" s="31">
        <v>0</v>
      </c>
      <c r="E262" s="31">
        <v>0</v>
      </c>
    </row>
    <row r="263" spans="1:5" s="29" customFormat="1" ht="44.25" customHeight="1" x14ac:dyDescent="0.25">
      <c r="A263" s="30" t="s">
        <v>96</v>
      </c>
      <c r="B263" s="41" t="s">
        <v>58</v>
      </c>
      <c r="C263" s="31">
        <v>5211500</v>
      </c>
      <c r="D263" s="31">
        <v>4974200</v>
      </c>
      <c r="E263" s="31">
        <v>4974200</v>
      </c>
    </row>
    <row r="264" spans="1:5" s="29" customFormat="1" ht="45.75" customHeight="1" x14ac:dyDescent="0.25">
      <c r="A264" s="30" t="s">
        <v>97</v>
      </c>
      <c r="B264" s="41" t="s">
        <v>59</v>
      </c>
      <c r="C264" s="31">
        <v>468116500</v>
      </c>
      <c r="D264" s="31">
        <v>487938600</v>
      </c>
      <c r="E264" s="31">
        <v>487140000</v>
      </c>
    </row>
    <row r="265" spans="1:5" s="29" customFormat="1" ht="75" x14ac:dyDescent="0.25">
      <c r="A265" s="30" t="s">
        <v>99</v>
      </c>
      <c r="B265" s="41" t="s">
        <v>714</v>
      </c>
      <c r="C265" s="31">
        <v>6767300</v>
      </c>
      <c r="D265" s="31">
        <v>7374200</v>
      </c>
      <c r="E265" s="31">
        <v>6541700</v>
      </c>
    </row>
    <row r="266" spans="1:5" s="29" customFormat="1" ht="93.75" x14ac:dyDescent="0.25">
      <c r="A266" s="30" t="s">
        <v>48</v>
      </c>
      <c r="B266" s="41" t="s">
        <v>715</v>
      </c>
      <c r="C266" s="31">
        <v>2640600</v>
      </c>
      <c r="D266" s="31">
        <v>2593200</v>
      </c>
      <c r="E266" s="31">
        <v>2465800</v>
      </c>
    </row>
    <row r="267" spans="1:5" s="29" customFormat="1" ht="75" x14ac:dyDescent="0.25">
      <c r="A267" s="30" t="s">
        <v>102</v>
      </c>
      <c r="B267" s="41" t="s">
        <v>60</v>
      </c>
      <c r="C267" s="31">
        <v>128440400</v>
      </c>
      <c r="D267" s="31">
        <v>133578700</v>
      </c>
      <c r="E267" s="31">
        <v>138919300</v>
      </c>
    </row>
    <row r="268" spans="1:5" s="29" customFormat="1" ht="114.75" customHeight="1" x14ac:dyDescent="0.25">
      <c r="A268" s="30" t="s">
        <v>49</v>
      </c>
      <c r="B268" s="41" t="s">
        <v>716</v>
      </c>
      <c r="C268" s="31">
        <v>145300</v>
      </c>
      <c r="D268" s="31">
        <v>149500</v>
      </c>
      <c r="E268" s="31">
        <v>153900</v>
      </c>
    </row>
    <row r="269" spans="1:5" s="29" customFormat="1" ht="37.5" x14ac:dyDescent="0.25">
      <c r="A269" s="30" t="s">
        <v>50</v>
      </c>
      <c r="B269" s="41" t="s">
        <v>61</v>
      </c>
      <c r="C269" s="31">
        <v>752015900</v>
      </c>
      <c r="D269" s="31">
        <v>740162700</v>
      </c>
      <c r="E269" s="31">
        <v>740162700</v>
      </c>
    </row>
    <row r="270" spans="1:5" s="29" customFormat="1" ht="64.5" customHeight="1" x14ac:dyDescent="0.25">
      <c r="A270" s="30" t="s">
        <v>104</v>
      </c>
      <c r="B270" s="41" t="s">
        <v>629</v>
      </c>
      <c r="C270" s="31">
        <v>270299300</v>
      </c>
      <c r="D270" s="31">
        <v>284565100</v>
      </c>
      <c r="E270" s="31">
        <v>297879900</v>
      </c>
    </row>
    <row r="271" spans="1:5" s="29" customFormat="1" ht="42" customHeight="1" x14ac:dyDescent="0.25">
      <c r="A271" s="30" t="s">
        <v>547</v>
      </c>
      <c r="B271" s="41" t="s">
        <v>548</v>
      </c>
      <c r="C271" s="31">
        <v>41741200</v>
      </c>
      <c r="D271" s="31">
        <v>42770000</v>
      </c>
      <c r="E271" s="31">
        <v>43839500</v>
      </c>
    </row>
    <row r="272" spans="1:5" s="29" customFormat="1" ht="75" x14ac:dyDescent="0.25">
      <c r="A272" s="30" t="s">
        <v>54</v>
      </c>
      <c r="B272" s="41" t="s">
        <v>699</v>
      </c>
      <c r="C272" s="31">
        <v>8883500</v>
      </c>
      <c r="D272" s="31">
        <v>8565400</v>
      </c>
      <c r="E272" s="31">
        <v>8532000</v>
      </c>
    </row>
    <row r="273" spans="1:5" s="29" customFormat="1" ht="93.75" x14ac:dyDescent="0.25">
      <c r="A273" s="30" t="s">
        <v>55</v>
      </c>
      <c r="B273" s="41" t="s">
        <v>700</v>
      </c>
      <c r="C273" s="31">
        <v>0</v>
      </c>
      <c r="D273" s="31">
        <v>24194800</v>
      </c>
      <c r="E273" s="31">
        <v>17410800</v>
      </c>
    </row>
    <row r="274" spans="1:5" s="29" customFormat="1" ht="131.25" x14ac:dyDescent="0.25">
      <c r="A274" s="30" t="s">
        <v>105</v>
      </c>
      <c r="B274" s="41" t="s">
        <v>418</v>
      </c>
      <c r="C274" s="31">
        <v>467735900</v>
      </c>
      <c r="D274" s="31">
        <v>486659000</v>
      </c>
      <c r="E274" s="31">
        <v>506102800</v>
      </c>
    </row>
    <row r="275" spans="1:5" s="29" customFormat="1" ht="37.5" x14ac:dyDescent="0.25">
      <c r="A275" s="30" t="s">
        <v>56</v>
      </c>
      <c r="B275" s="41" t="s">
        <v>713</v>
      </c>
      <c r="C275" s="31">
        <v>135570900</v>
      </c>
      <c r="D275" s="31">
        <v>139758000</v>
      </c>
      <c r="E275" s="31">
        <v>143833700</v>
      </c>
    </row>
    <row r="276" spans="1:5" ht="28.5" customHeight="1" x14ac:dyDescent="0.25">
      <c r="A276" s="37" t="s">
        <v>407</v>
      </c>
      <c r="B276" s="38" t="s">
        <v>9</v>
      </c>
      <c r="C276" s="42">
        <f>SUM(C277:C283)</f>
        <v>1316937278</v>
      </c>
      <c r="D276" s="42">
        <f t="shared" ref="D276:E276" si="68">SUM(D277:D283)</f>
        <v>1322169578</v>
      </c>
      <c r="E276" s="42">
        <f t="shared" si="68"/>
        <v>1332484978</v>
      </c>
    </row>
    <row r="277" spans="1:5" ht="174" customHeight="1" x14ac:dyDescent="0.25">
      <c r="A277" s="30" t="s">
        <v>701</v>
      </c>
      <c r="B277" s="41" t="s">
        <v>702</v>
      </c>
      <c r="C277" s="31">
        <v>40075600</v>
      </c>
      <c r="D277" s="31">
        <v>40075600</v>
      </c>
      <c r="E277" s="31">
        <v>40075600</v>
      </c>
    </row>
    <row r="278" spans="1:5" ht="61.5" customHeight="1" x14ac:dyDescent="0.25">
      <c r="A278" s="30" t="s">
        <v>62</v>
      </c>
      <c r="B278" s="41" t="s">
        <v>420</v>
      </c>
      <c r="C278" s="31">
        <v>16883998</v>
      </c>
      <c r="D278" s="31">
        <v>16883998</v>
      </c>
      <c r="E278" s="31">
        <v>16883998</v>
      </c>
    </row>
    <row r="279" spans="1:5" ht="75" x14ac:dyDescent="0.25">
      <c r="A279" s="30" t="s">
        <v>63</v>
      </c>
      <c r="B279" s="41" t="s">
        <v>520</v>
      </c>
      <c r="C279" s="31">
        <v>6794080</v>
      </c>
      <c r="D279" s="31">
        <v>6794080</v>
      </c>
      <c r="E279" s="31">
        <v>6794080</v>
      </c>
    </row>
    <row r="280" spans="1:5" ht="56.25" x14ac:dyDescent="0.25">
      <c r="A280" s="30" t="s">
        <v>108</v>
      </c>
      <c r="B280" s="41" t="s">
        <v>65</v>
      </c>
      <c r="C280" s="31">
        <v>111085500</v>
      </c>
      <c r="D280" s="31">
        <v>111085500</v>
      </c>
      <c r="E280" s="31">
        <v>111085500</v>
      </c>
    </row>
    <row r="281" spans="1:5" ht="138" customHeight="1" x14ac:dyDescent="0.25">
      <c r="A281" s="30" t="s">
        <v>515</v>
      </c>
      <c r="B281" s="41" t="s">
        <v>584</v>
      </c>
      <c r="C281" s="31">
        <v>1048448500</v>
      </c>
      <c r="D281" s="31">
        <v>1053682600</v>
      </c>
      <c r="E281" s="31">
        <v>1062744500</v>
      </c>
    </row>
    <row r="282" spans="1:5" ht="168.75" x14ac:dyDescent="0.25">
      <c r="A282" s="30" t="s">
        <v>542</v>
      </c>
      <c r="B282" s="41" t="s">
        <v>703</v>
      </c>
      <c r="C282" s="31">
        <v>93509600</v>
      </c>
      <c r="D282" s="31">
        <v>93509600</v>
      </c>
      <c r="E282" s="31">
        <v>94759500</v>
      </c>
    </row>
    <row r="283" spans="1:5" ht="93.75" x14ac:dyDescent="0.25">
      <c r="A283" s="30" t="s">
        <v>64</v>
      </c>
      <c r="B283" s="41" t="s">
        <v>66</v>
      </c>
      <c r="C283" s="31">
        <v>140000</v>
      </c>
      <c r="D283" s="31">
        <v>138200</v>
      </c>
      <c r="E283" s="31">
        <v>141800</v>
      </c>
    </row>
    <row r="284" spans="1:5" s="32" customFormat="1" ht="31.5" customHeight="1" x14ac:dyDescent="0.25">
      <c r="A284" s="52" t="s">
        <v>67</v>
      </c>
      <c r="B284" s="52"/>
      <c r="C284" s="39">
        <f>C6+C180</f>
        <v>94708098586.710007</v>
      </c>
      <c r="D284" s="39">
        <f>D6+D180</f>
        <v>91154314125.910004</v>
      </c>
      <c r="E284" s="39">
        <f>E6+E180</f>
        <v>95410581133.960007</v>
      </c>
    </row>
    <row r="285" spans="1:5" ht="18.75" x14ac:dyDescent="0.25"/>
    <row r="286" spans="1:5" ht="18.75" x14ac:dyDescent="0.25"/>
    <row r="287" spans="1:5" ht="18.75" x14ac:dyDescent="0.25"/>
    <row r="288" spans="1:5" ht="18.75" x14ac:dyDescent="0.25"/>
    <row r="289" ht="18.75" x14ac:dyDescent="0.25"/>
    <row r="290" ht="18.75" x14ac:dyDescent="0.25"/>
    <row r="291" ht="18.75" x14ac:dyDescent="0.25"/>
    <row r="292" ht="18.75" x14ac:dyDescent="0.25"/>
    <row r="293" ht="18.75" x14ac:dyDescent="0.25"/>
    <row r="294" ht="18.75" x14ac:dyDescent="0.25"/>
    <row r="295" ht="18.75" x14ac:dyDescent="0.25"/>
    <row r="296" ht="18.75" x14ac:dyDescent="0.25"/>
    <row r="297" ht="18.75" x14ac:dyDescent="0.25"/>
    <row r="298" ht="18.75" x14ac:dyDescent="0.25"/>
    <row r="299" ht="18.75" x14ac:dyDescent="0.25"/>
    <row r="300" ht="18.75" x14ac:dyDescent="0.25"/>
    <row r="301" ht="18.75" x14ac:dyDescent="0.25"/>
    <row r="302" ht="18.75" x14ac:dyDescent="0.25"/>
    <row r="303" ht="18.75" x14ac:dyDescent="0.25"/>
    <row r="304" ht="18.75" x14ac:dyDescent="0.25"/>
    <row r="305" ht="18.75" x14ac:dyDescent="0.25"/>
  </sheetData>
  <autoFilter ref="A5:F284"/>
  <sortState ref="A339:AA367">
    <sortCondition ref="B339:B367"/>
  </sortState>
  <mergeCells count="4">
    <mergeCell ref="A284:B284"/>
    <mergeCell ref="A1:B1"/>
    <mergeCell ref="A2:E2"/>
    <mergeCell ref="C1:E1"/>
  </mergeCells>
  <hyperlinks>
    <hyperlink ref="B245" r:id="rId1" display="https://login.consultant.ru/link/?req=doc&amp;base=LAW&amp;n=477248&amp;dst=100010&amp;field=134&amp;date=27.11.2024"/>
  </hyperlinks>
  <pageMargins left="0.74803149606299213" right="0.39370078740157483" top="0.43307086614173229" bottom="0.23622047244094491" header="0.15748031496062992" footer="0.15748031496062992"/>
  <pageSetup paperSize="9" scale="49" fitToHeight="0" orientation="portrait" r:id="rId2"/>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 customWidth="1"/>
    <col min="2" max="2" width="13.7109375" style="1" customWidth="1"/>
    <col min="3" max="4" width="22" style="1" customWidth="1"/>
    <col min="5" max="5" width="9.140625" style="1"/>
    <col min="6" max="6" width="13" style="1" customWidth="1"/>
    <col min="7" max="7" width="25.85546875" style="1" customWidth="1"/>
    <col min="8" max="8" width="20" style="8" customWidth="1"/>
    <col min="9" max="11" width="20" style="1" customWidth="1"/>
    <col min="12" max="16384" width="9.140625" style="1"/>
  </cols>
  <sheetData>
    <row r="1" spans="1:11" ht="32.25" customHeight="1" x14ac:dyDescent="0.25">
      <c r="B1" s="7" t="s">
        <v>0</v>
      </c>
      <c r="C1" s="7" t="s">
        <v>68</v>
      </c>
      <c r="D1" s="7" t="s">
        <v>69</v>
      </c>
    </row>
    <row r="2" spans="1:11" x14ac:dyDescent="0.2">
      <c r="A2" s="1" t="str">
        <f>B2&amp;C2</f>
        <v>8182 02 15001 02 0000 150</v>
      </c>
      <c r="B2" s="2">
        <v>818</v>
      </c>
      <c r="C2" s="3" t="s">
        <v>29</v>
      </c>
      <c r="D2" s="4">
        <v>12805744900</v>
      </c>
      <c r="F2" s="9" t="s">
        <v>71</v>
      </c>
      <c r="G2" s="9" t="s">
        <v>68</v>
      </c>
      <c r="H2" s="13" t="s">
        <v>70</v>
      </c>
      <c r="I2" s="12" t="s">
        <v>34</v>
      </c>
      <c r="J2" s="12" t="s">
        <v>35</v>
      </c>
      <c r="K2" s="12" t="s">
        <v>36</v>
      </c>
    </row>
    <row r="3" spans="1:11" x14ac:dyDescent="0.2">
      <c r="A3" s="1" t="str">
        <f t="shared" ref="A3:A66" si="0">B3&amp;C3</f>
        <v>8182 02 15002 02 0000 150</v>
      </c>
      <c r="B3" s="2">
        <v>818</v>
      </c>
      <c r="C3" s="3" t="s">
        <v>73</v>
      </c>
      <c r="D3" s="4">
        <v>513084000</v>
      </c>
      <c r="F3" s="10">
        <v>803</v>
      </c>
      <c r="G3" s="10" t="s">
        <v>62</v>
      </c>
      <c r="H3" s="13">
        <v>8501904</v>
      </c>
      <c r="I3" s="8">
        <f>IFERROR(VLOOKUP(F3&amp;G3,#REF!,8,FALSE),0)</f>
        <v>0</v>
      </c>
      <c r="J3" s="8">
        <f>IFERROR(VLOOKUP(F3&amp;G3,#REF!,14,FALSE),0)</f>
        <v>0</v>
      </c>
      <c r="K3" s="8">
        <f>IFERROR(VLOOKUP(F3&amp;G3,#REF!,19,FALSE),0)</f>
        <v>0</v>
      </c>
    </row>
    <row r="4" spans="1:11" x14ac:dyDescent="0.2">
      <c r="A4" s="1" t="str">
        <f t="shared" si="0"/>
        <v>8182 02 15009 02 0000 150</v>
      </c>
      <c r="B4" s="2">
        <v>818</v>
      </c>
      <c r="C4" s="2" t="s">
        <v>30</v>
      </c>
      <c r="D4" s="4">
        <v>574234000</v>
      </c>
      <c r="F4" s="10">
        <v>803</v>
      </c>
      <c r="G4" s="10" t="s">
        <v>63</v>
      </c>
      <c r="H4" s="13">
        <v>4484184</v>
      </c>
      <c r="I4" s="8">
        <f>IFERROR(VLOOKUP(F4&amp;G4,#REF!,8,FALSE),0)</f>
        <v>0</v>
      </c>
      <c r="J4" s="8">
        <f>IFERROR(VLOOKUP(F4&amp;G4,#REF!,14,FALSE),0)</f>
        <v>0</v>
      </c>
      <c r="K4" s="8">
        <f>IFERROR(VLOOKUP(F4&amp;G4,#REF!,19,FALSE),0)</f>
        <v>0</v>
      </c>
    </row>
    <row r="5" spans="1:11" x14ac:dyDescent="0.2">
      <c r="A5" s="1" t="str">
        <f t="shared" si="0"/>
        <v>8182 02 15213 02 0000 150</v>
      </c>
      <c r="B5" s="2">
        <v>818</v>
      </c>
      <c r="C5" s="3" t="s">
        <v>74</v>
      </c>
      <c r="D5" s="4">
        <v>68563000</v>
      </c>
      <c r="F5" s="10">
        <v>803</v>
      </c>
      <c r="G5" s="10" t="s">
        <v>112</v>
      </c>
      <c r="H5" s="13">
        <v>292359.43</v>
      </c>
      <c r="I5" s="8">
        <f>IFERROR(VLOOKUP(F5&amp;G5,#REF!,8,FALSE),0)</f>
        <v>0</v>
      </c>
      <c r="J5" s="8">
        <f>IFERROR(VLOOKUP(F5&amp;G5,#REF!,14,FALSE),0)</f>
        <v>0</v>
      </c>
      <c r="K5" s="8">
        <f>IFERROR(VLOOKUP(F5&amp;G5,#REF!,19,FALSE),0)</f>
        <v>0</v>
      </c>
    </row>
    <row r="6" spans="1:11" x14ac:dyDescent="0.2">
      <c r="A6" s="1" t="str">
        <f t="shared" si="0"/>
        <v>8192 02 20051 00 0000 150</v>
      </c>
      <c r="B6" s="3">
        <v>819</v>
      </c>
      <c r="C6" s="2" t="s">
        <v>75</v>
      </c>
      <c r="D6" s="4">
        <v>105573900</v>
      </c>
      <c r="F6" s="10">
        <v>803</v>
      </c>
      <c r="G6" s="10" t="s">
        <v>113</v>
      </c>
      <c r="H6" s="13">
        <v>161668.96</v>
      </c>
      <c r="I6" s="8">
        <f>IFERROR(VLOOKUP(F6&amp;G6,#REF!,8,FALSE),0)</f>
        <v>0</v>
      </c>
      <c r="J6" s="8">
        <f>IFERROR(VLOOKUP(F6&amp;G6,#REF!,14,FALSE),0)</f>
        <v>0</v>
      </c>
      <c r="K6" s="8">
        <f>IFERROR(VLOOKUP(F6&amp;G6,#REF!,19,FALSE),0)</f>
        <v>0</v>
      </c>
    </row>
    <row r="7" spans="1:11" x14ac:dyDescent="0.2">
      <c r="A7" s="1" t="str">
        <f t="shared" si="0"/>
        <v>8252 02 20051 00 0000 150</v>
      </c>
      <c r="B7" s="3">
        <v>825</v>
      </c>
      <c r="C7" s="2" t="s">
        <v>75</v>
      </c>
      <c r="D7" s="4">
        <v>19185800</v>
      </c>
      <c r="F7" s="10">
        <v>808</v>
      </c>
      <c r="G7" s="10" t="s">
        <v>96</v>
      </c>
      <c r="H7" s="13">
        <v>7828800</v>
      </c>
      <c r="I7" s="8">
        <f>IFERROR(VLOOKUP(F7&amp;G7,#REF!,8,FALSE),0)</f>
        <v>0</v>
      </c>
      <c r="J7" s="8">
        <f>IFERROR(VLOOKUP(F7&amp;G7,#REF!,14,FALSE),0)</f>
        <v>0</v>
      </c>
      <c r="K7" s="8">
        <f>IFERROR(VLOOKUP(F7&amp;G7,#REF!,19,FALSE),0)</f>
        <v>0</v>
      </c>
    </row>
    <row r="8" spans="1:11" x14ac:dyDescent="0.2">
      <c r="A8" s="1" t="str">
        <f t="shared" si="0"/>
        <v>8192 02 25021 02 0000 150</v>
      </c>
      <c r="B8" s="3">
        <v>819</v>
      </c>
      <c r="C8" s="2" t="s">
        <v>1</v>
      </c>
      <c r="D8" s="4">
        <v>279679837.79000002</v>
      </c>
      <c r="F8" s="10">
        <v>808</v>
      </c>
      <c r="G8" s="10" t="s">
        <v>121</v>
      </c>
      <c r="H8" s="13">
        <v>-58922.61</v>
      </c>
      <c r="I8" s="8">
        <f>IFERROR(VLOOKUP(F8&amp;G8,#REF!,8,FALSE),0)</f>
        <v>0</v>
      </c>
      <c r="J8" s="8">
        <f>IFERROR(VLOOKUP(F8&amp;G8,#REF!,14,FALSE),0)</f>
        <v>0</v>
      </c>
      <c r="K8" s="8">
        <f>IFERROR(VLOOKUP(F8&amp;G8,#REF!,19,FALSE),0)</f>
        <v>0</v>
      </c>
    </row>
    <row r="9" spans="1:11" x14ac:dyDescent="0.2">
      <c r="A9" s="1" t="str">
        <f t="shared" si="0"/>
        <v>8162 02 25027 02 0000 150</v>
      </c>
      <c r="B9" s="3">
        <v>816</v>
      </c>
      <c r="C9" s="3" t="s">
        <v>11</v>
      </c>
      <c r="D9" s="4">
        <v>7158600</v>
      </c>
      <c r="F9" s="10">
        <v>811</v>
      </c>
      <c r="G9" s="10" t="s">
        <v>82</v>
      </c>
      <c r="H9" s="13">
        <v>1938400</v>
      </c>
      <c r="I9" s="8">
        <f>IFERROR(VLOOKUP(F9&amp;G9,#REF!,8,FALSE),0)</f>
        <v>0</v>
      </c>
      <c r="J9" s="8">
        <f>IFERROR(VLOOKUP(F9&amp;G9,#REF!,14,FALSE),0)</f>
        <v>0</v>
      </c>
      <c r="K9" s="8">
        <f>IFERROR(VLOOKUP(F9&amp;G9,#REF!,19,FALSE),0)</f>
        <v>0</v>
      </c>
    </row>
    <row r="10" spans="1:11" x14ac:dyDescent="0.2">
      <c r="A10" s="1" t="str">
        <f t="shared" si="0"/>
        <v>8212 02 25027 02 0000 150</v>
      </c>
      <c r="B10" s="3">
        <v>821</v>
      </c>
      <c r="C10" s="3" t="s">
        <v>11</v>
      </c>
      <c r="D10" s="4">
        <v>1565800</v>
      </c>
      <c r="F10" s="10">
        <v>811</v>
      </c>
      <c r="G10" s="10" t="s">
        <v>112</v>
      </c>
      <c r="H10" s="13">
        <v>2607</v>
      </c>
      <c r="I10" s="8">
        <f>IFERROR(VLOOKUP(F10&amp;G10,#REF!,8,FALSE),0)</f>
        <v>0</v>
      </c>
      <c r="J10" s="8">
        <f>IFERROR(VLOOKUP(F10&amp;G10,#REF!,14,FALSE),0)</f>
        <v>0</v>
      </c>
      <c r="K10" s="8">
        <f>IFERROR(VLOOKUP(F10&amp;G10,#REF!,19,FALSE),0)</f>
        <v>0</v>
      </c>
    </row>
    <row r="11" spans="1:11" x14ac:dyDescent="0.2">
      <c r="A11" s="1" t="str">
        <f t="shared" si="0"/>
        <v>8252 02 25027 02 0000 150</v>
      </c>
      <c r="B11" s="3">
        <v>825</v>
      </c>
      <c r="C11" s="3" t="s">
        <v>11</v>
      </c>
      <c r="D11" s="4">
        <v>1979400</v>
      </c>
      <c r="F11" s="10">
        <v>812</v>
      </c>
      <c r="G11" s="10" t="s">
        <v>8</v>
      </c>
      <c r="H11" s="13">
        <v>251743700</v>
      </c>
      <c r="I11" s="8">
        <f>IFERROR(VLOOKUP(F11&amp;G11,#REF!,8,FALSE),0)</f>
        <v>0</v>
      </c>
      <c r="J11" s="8">
        <f>IFERROR(VLOOKUP(F11&amp;G11,#REF!,14,FALSE),0)</f>
        <v>0</v>
      </c>
      <c r="K11" s="8">
        <f>IFERROR(VLOOKUP(F11&amp;G11,#REF!,19,FALSE),0)</f>
        <v>0</v>
      </c>
    </row>
    <row r="12" spans="1:11" x14ac:dyDescent="0.2">
      <c r="A12" s="1" t="str">
        <f t="shared" si="0"/>
        <v>8212 02 23009 02 0000 150</v>
      </c>
      <c r="B12" s="3">
        <v>821</v>
      </c>
      <c r="C12" s="2" t="s">
        <v>76</v>
      </c>
      <c r="D12" s="4">
        <v>47800</v>
      </c>
      <c r="F12" s="10">
        <v>812</v>
      </c>
      <c r="G12" s="10" t="s">
        <v>89</v>
      </c>
      <c r="H12" s="13">
        <v>5299400</v>
      </c>
      <c r="I12" s="8">
        <f>IFERROR(VLOOKUP(F12&amp;G12,#REF!,8,FALSE),0)</f>
        <v>0</v>
      </c>
      <c r="J12" s="8">
        <f>IFERROR(VLOOKUP(F12&amp;G12,#REF!,14,FALSE),0)</f>
        <v>0</v>
      </c>
      <c r="K12" s="8">
        <f>IFERROR(VLOOKUP(F12&amp;G12,#REF!,19,FALSE),0)</f>
        <v>0</v>
      </c>
    </row>
    <row r="13" spans="1:11" x14ac:dyDescent="0.2">
      <c r="A13" s="1" t="str">
        <f t="shared" si="0"/>
        <v>8162 02 25066 02 0000 150</v>
      </c>
      <c r="B13" s="2">
        <v>816</v>
      </c>
      <c r="C13" s="3" t="s">
        <v>77</v>
      </c>
      <c r="D13" s="4">
        <v>49800</v>
      </c>
      <c r="F13" s="10">
        <v>812</v>
      </c>
      <c r="G13" s="10" t="s">
        <v>114</v>
      </c>
      <c r="H13" s="13">
        <v>3551181.56</v>
      </c>
      <c r="I13" s="8">
        <f>IFERROR(VLOOKUP(F13&amp;G13,#REF!,8,FALSE),0)</f>
        <v>0</v>
      </c>
      <c r="J13" s="8">
        <f>IFERROR(VLOOKUP(F13&amp;G13,#REF!,14,FALSE),0)</f>
        <v>0</v>
      </c>
      <c r="K13" s="8">
        <f>IFERROR(VLOOKUP(F13&amp;G13,#REF!,19,FALSE),0)</f>
        <v>0</v>
      </c>
    </row>
    <row r="14" spans="1:11" x14ac:dyDescent="0.2">
      <c r="A14" s="1" t="str">
        <f t="shared" si="0"/>
        <v>8252 02 25081 02 0000 150</v>
      </c>
      <c r="B14" s="2">
        <v>825</v>
      </c>
      <c r="C14" s="3" t="s">
        <v>78</v>
      </c>
      <c r="D14" s="4">
        <v>14079000</v>
      </c>
      <c r="F14" s="10">
        <v>812</v>
      </c>
      <c r="G14" s="10" t="s">
        <v>115</v>
      </c>
      <c r="H14" s="13">
        <v>23162408.140000001</v>
      </c>
      <c r="I14" s="8">
        <f>IFERROR(VLOOKUP(F14&amp;G14,#REF!,8,FALSE),0)</f>
        <v>0</v>
      </c>
      <c r="J14" s="8">
        <f>IFERROR(VLOOKUP(F14&amp;G14,#REF!,14,FALSE),0)</f>
        <v>0</v>
      </c>
      <c r="K14" s="8">
        <f>IFERROR(VLOOKUP(F14&amp;G14,#REF!,19,FALSE),0)</f>
        <v>0</v>
      </c>
    </row>
    <row r="15" spans="1:11" x14ac:dyDescent="0.2">
      <c r="A15" s="1" t="str">
        <f t="shared" si="0"/>
        <v>8212 02 25082 02 0000 150</v>
      </c>
      <c r="B15" s="2">
        <v>821</v>
      </c>
      <c r="C15" s="3" t="s">
        <v>12</v>
      </c>
      <c r="D15" s="4">
        <v>77360700</v>
      </c>
      <c r="F15" s="10">
        <v>812</v>
      </c>
      <c r="G15" s="10" t="s">
        <v>116</v>
      </c>
      <c r="H15" s="13">
        <v>38678.879999999997</v>
      </c>
      <c r="I15" s="8">
        <f>IFERROR(VLOOKUP(F15&amp;G15,#REF!,8,FALSE),0)</f>
        <v>0</v>
      </c>
      <c r="J15" s="8">
        <f>IFERROR(VLOOKUP(F15&amp;G15,#REF!,14,FALSE),0)</f>
        <v>0</v>
      </c>
      <c r="K15" s="8">
        <f>IFERROR(VLOOKUP(F15&amp;G15,#REF!,19,FALSE),0)</f>
        <v>0</v>
      </c>
    </row>
    <row r="16" spans="1:11" x14ac:dyDescent="0.2">
      <c r="A16" s="1" t="str">
        <f t="shared" si="0"/>
        <v>8212 02 25084 02 0000 150</v>
      </c>
      <c r="B16" s="2">
        <v>821</v>
      </c>
      <c r="C16" s="2" t="s">
        <v>2</v>
      </c>
      <c r="D16" s="4">
        <v>238261500</v>
      </c>
      <c r="F16" s="10">
        <v>812</v>
      </c>
      <c r="G16" s="10" t="s">
        <v>122</v>
      </c>
      <c r="H16" s="13">
        <v>-34424.199999999997</v>
      </c>
      <c r="I16" s="8">
        <f>IFERROR(VLOOKUP(F16&amp;G16,#REF!,8,FALSE),0)</f>
        <v>0</v>
      </c>
      <c r="J16" s="8">
        <f>IFERROR(VLOOKUP(F16&amp;G16,#REF!,14,FALSE),0)</f>
        <v>0</v>
      </c>
      <c r="K16" s="8">
        <f>IFERROR(VLOOKUP(F16&amp;G16,#REF!,19,FALSE),0)</f>
        <v>0</v>
      </c>
    </row>
    <row r="17" spans="1:11" x14ac:dyDescent="0.2">
      <c r="A17" s="1" t="str">
        <f t="shared" si="0"/>
        <v>8322 02 25086 02 0000 150</v>
      </c>
      <c r="B17" s="2">
        <v>832</v>
      </c>
      <c r="C17" s="3" t="s">
        <v>13</v>
      </c>
      <c r="D17" s="4">
        <v>4377100</v>
      </c>
      <c r="F17" s="10">
        <v>814</v>
      </c>
      <c r="G17" s="10" t="s">
        <v>80</v>
      </c>
      <c r="H17" s="13">
        <v>52138500</v>
      </c>
      <c r="I17" s="8">
        <f>IFERROR(VLOOKUP(F17&amp;G17,#REF!,8,FALSE),0)</f>
        <v>0</v>
      </c>
      <c r="J17" s="8">
        <f>IFERROR(VLOOKUP(F17&amp;G17,#REF!,14,FALSE),0)</f>
        <v>0</v>
      </c>
      <c r="K17" s="8">
        <f>IFERROR(VLOOKUP(F17&amp;G17,#REF!,19,FALSE),0)</f>
        <v>0</v>
      </c>
    </row>
    <row r="18" spans="1:11" x14ac:dyDescent="0.2">
      <c r="A18" s="1" t="str">
        <f t="shared" si="0"/>
        <v>8162 02 25097 02 0000 150</v>
      </c>
      <c r="B18" s="3">
        <v>816</v>
      </c>
      <c r="C18" s="3" t="s">
        <v>3</v>
      </c>
      <c r="D18" s="4">
        <v>19518000</v>
      </c>
      <c r="F18" s="10">
        <v>814</v>
      </c>
      <c r="G18" s="10" t="s">
        <v>18</v>
      </c>
      <c r="H18" s="13">
        <v>10286600</v>
      </c>
      <c r="I18" s="8">
        <f>IFERROR(VLOOKUP(F18&amp;G18,#REF!,8,FALSE),0)</f>
        <v>0</v>
      </c>
      <c r="J18" s="8">
        <f>IFERROR(VLOOKUP(F18&amp;G18,#REF!,14,FALSE),0)</f>
        <v>0</v>
      </c>
      <c r="K18" s="8">
        <f>IFERROR(VLOOKUP(F18&amp;G18,#REF!,19,FALSE),0)</f>
        <v>0</v>
      </c>
    </row>
    <row r="19" spans="1:11" x14ac:dyDescent="0.2">
      <c r="A19" s="1" t="str">
        <f t="shared" si="0"/>
        <v>8212 02 25198 02 0000 150</v>
      </c>
      <c r="B19" s="3">
        <v>821</v>
      </c>
      <c r="C19" s="3" t="s">
        <v>79</v>
      </c>
      <c r="D19" s="4">
        <v>244375</v>
      </c>
      <c r="F19" s="10">
        <v>814</v>
      </c>
      <c r="G19" s="10" t="s">
        <v>93</v>
      </c>
      <c r="H19" s="13">
        <v>98076300</v>
      </c>
      <c r="I19" s="8">
        <f>IFERROR(VLOOKUP(F19&amp;G19,#REF!,8,FALSE),0)</f>
        <v>0</v>
      </c>
      <c r="J19" s="8">
        <f>IFERROR(VLOOKUP(F19&amp;G19,#REF!,14,FALSE),0)</f>
        <v>0</v>
      </c>
      <c r="K19" s="8">
        <f>IFERROR(VLOOKUP(F19&amp;G19,#REF!,19,FALSE),0)</f>
        <v>0</v>
      </c>
    </row>
    <row r="20" spans="1:11" x14ac:dyDescent="0.2">
      <c r="A20" s="1" t="str">
        <f t="shared" si="0"/>
        <v>8212 02 25209 02 0000 150</v>
      </c>
      <c r="B20" s="3">
        <v>821</v>
      </c>
      <c r="C20" s="3" t="s">
        <v>17</v>
      </c>
      <c r="D20" s="4">
        <v>2659200</v>
      </c>
      <c r="F20" s="10">
        <v>814</v>
      </c>
      <c r="G20" s="10" t="s">
        <v>105</v>
      </c>
      <c r="H20" s="13">
        <v>249510400</v>
      </c>
      <c r="I20" s="8">
        <f>IFERROR(VLOOKUP(F20&amp;G20,#REF!,8,FALSE),0)</f>
        <v>0</v>
      </c>
      <c r="J20" s="8">
        <f>IFERROR(VLOOKUP(F20&amp;G20,#REF!,14,FALSE),0)</f>
        <v>0</v>
      </c>
      <c r="K20" s="8">
        <f>IFERROR(VLOOKUP(F20&amp;G20,#REF!,19,FALSE),0)</f>
        <v>0</v>
      </c>
    </row>
    <row r="21" spans="1:11" x14ac:dyDescent="0.2">
      <c r="A21" s="1" t="str">
        <f t="shared" si="0"/>
        <v>8142 02 25382 02 0000 150</v>
      </c>
      <c r="B21" s="3">
        <v>814</v>
      </c>
      <c r="C21" s="2" t="s">
        <v>80</v>
      </c>
      <c r="D21" s="4">
        <v>52138500</v>
      </c>
      <c r="F21" s="10">
        <v>814</v>
      </c>
      <c r="G21" s="10" t="s">
        <v>107</v>
      </c>
      <c r="H21" s="13">
        <v>1700000</v>
      </c>
      <c r="I21" s="8">
        <f>IFERROR(VLOOKUP(F21&amp;G21,#REF!,8,FALSE),0)</f>
        <v>0</v>
      </c>
      <c r="J21" s="8">
        <f>IFERROR(VLOOKUP(F21&amp;G21,#REF!,14,FALSE),0)</f>
        <v>0</v>
      </c>
      <c r="K21" s="8">
        <f>IFERROR(VLOOKUP(F21&amp;G21,#REF!,19,FALSE),0)</f>
        <v>0</v>
      </c>
    </row>
    <row r="22" spans="1:11" x14ac:dyDescent="0.2">
      <c r="A22" s="1" t="str">
        <f t="shared" si="0"/>
        <v>8142 02 25402 02 0000 150</v>
      </c>
      <c r="B22" s="3">
        <v>814</v>
      </c>
      <c r="C22" s="2" t="s">
        <v>18</v>
      </c>
      <c r="D22" s="4">
        <v>10286600</v>
      </c>
      <c r="F22" s="10">
        <v>814</v>
      </c>
      <c r="G22" s="10" t="s">
        <v>108</v>
      </c>
      <c r="H22" s="13">
        <v>109594300</v>
      </c>
      <c r="I22" s="8">
        <f>IFERROR(VLOOKUP(F22&amp;G22,#REF!,8,FALSE),0)</f>
        <v>0</v>
      </c>
      <c r="J22" s="8">
        <f>IFERROR(VLOOKUP(F22&amp;G22,#REF!,14,FALSE),0)</f>
        <v>0</v>
      </c>
      <c r="K22" s="8">
        <f>IFERROR(VLOOKUP(F22&amp;G22,#REF!,19,FALSE),0)</f>
        <v>0</v>
      </c>
    </row>
    <row r="23" spans="1:11" x14ac:dyDescent="0.2">
      <c r="A23" s="1" t="str">
        <f t="shared" si="0"/>
        <v>8212 02 25462 02 0000 150</v>
      </c>
      <c r="B23" s="3">
        <v>821</v>
      </c>
      <c r="C23" s="2" t="s">
        <v>19</v>
      </c>
      <c r="D23" s="4">
        <v>15293400</v>
      </c>
      <c r="F23" s="10">
        <v>814</v>
      </c>
      <c r="G23" s="10" t="s">
        <v>110</v>
      </c>
      <c r="H23" s="13">
        <v>7343300</v>
      </c>
      <c r="I23" s="8">
        <f>IFERROR(VLOOKUP(F23&amp;G23,#REF!,8,FALSE),0)</f>
        <v>0</v>
      </c>
      <c r="J23" s="8">
        <f>IFERROR(VLOOKUP(F23&amp;G23,#REF!,14,FALSE),0)</f>
        <v>0</v>
      </c>
      <c r="K23" s="8">
        <f>IFERROR(VLOOKUP(F23&amp;G23,#REF!,19,FALSE),0)</f>
        <v>0</v>
      </c>
    </row>
    <row r="24" spans="1:11" x14ac:dyDescent="0.2">
      <c r="A24" s="1" t="str">
        <f t="shared" si="0"/>
        <v>8152 02 25467 02 0000 150</v>
      </c>
      <c r="B24" s="3">
        <v>815</v>
      </c>
      <c r="C24" s="3" t="s">
        <v>20</v>
      </c>
      <c r="D24" s="5">
        <v>31822200</v>
      </c>
      <c r="F24" s="10">
        <v>814</v>
      </c>
      <c r="G24" s="10" t="s">
        <v>111</v>
      </c>
      <c r="H24" s="13">
        <v>126886700</v>
      </c>
      <c r="I24" s="8">
        <f>IFERROR(VLOOKUP(F24&amp;G24,#REF!,8,FALSE),0)</f>
        <v>0</v>
      </c>
      <c r="J24" s="8">
        <f>IFERROR(VLOOKUP(F24&amp;G24,#REF!,14,FALSE),0)</f>
        <v>0</v>
      </c>
      <c r="K24" s="8">
        <f>IFERROR(VLOOKUP(F24&amp;G24,#REF!,19,FALSE),0)</f>
        <v>0</v>
      </c>
    </row>
    <row r="25" spans="1:11" x14ac:dyDescent="0.2">
      <c r="A25" s="1" t="str">
        <f t="shared" si="0"/>
        <v>8212 02 25497 02 0000 150</v>
      </c>
      <c r="B25" s="2">
        <v>821</v>
      </c>
      <c r="C25" s="2" t="s">
        <v>81</v>
      </c>
      <c r="D25" s="4">
        <v>25832500</v>
      </c>
      <c r="F25" s="10">
        <v>814</v>
      </c>
      <c r="G25" s="10" t="s">
        <v>112</v>
      </c>
      <c r="H25" s="13">
        <v>2385</v>
      </c>
      <c r="I25" s="8">
        <f>IFERROR(VLOOKUP(F25&amp;G25,#REF!,8,FALSE),0)</f>
        <v>0</v>
      </c>
      <c r="J25" s="8">
        <f>IFERROR(VLOOKUP(F25&amp;G25,#REF!,14,FALSE),0)</f>
        <v>0</v>
      </c>
      <c r="K25" s="8">
        <f>IFERROR(VLOOKUP(F25&amp;G25,#REF!,19,FALSE),0)</f>
        <v>0</v>
      </c>
    </row>
    <row r="26" spans="1:11" x14ac:dyDescent="0.2">
      <c r="A26" s="1" t="str">
        <f t="shared" si="0"/>
        <v>8112 02 25516 02 0000 150</v>
      </c>
      <c r="B26" s="3">
        <v>811</v>
      </c>
      <c r="C26" s="3" t="s">
        <v>82</v>
      </c>
      <c r="D26" s="5">
        <v>1938400</v>
      </c>
      <c r="F26" s="10">
        <v>814</v>
      </c>
      <c r="G26" s="10" t="s">
        <v>123</v>
      </c>
      <c r="H26" s="13">
        <v>-1935175.18</v>
      </c>
      <c r="I26" s="8">
        <f>IFERROR(VLOOKUP(F26&amp;G26,#REF!,8,FALSE),0)</f>
        <v>0</v>
      </c>
      <c r="J26" s="8">
        <f>IFERROR(VLOOKUP(F26&amp;G26,#REF!,14,FALSE),0)</f>
        <v>0</v>
      </c>
      <c r="K26" s="8">
        <f>IFERROR(VLOOKUP(F26&amp;G26,#REF!,19,FALSE),0)</f>
        <v>0</v>
      </c>
    </row>
    <row r="27" spans="1:11" x14ac:dyDescent="0.2">
      <c r="A27" s="1" t="str">
        <f t="shared" si="0"/>
        <v>8152 02 25517 02 0000 150</v>
      </c>
      <c r="B27" s="3">
        <v>815</v>
      </c>
      <c r="C27" s="2" t="s">
        <v>28</v>
      </c>
      <c r="D27" s="4">
        <v>13447300</v>
      </c>
      <c r="F27" s="10">
        <v>815</v>
      </c>
      <c r="G27" s="10" t="s">
        <v>20</v>
      </c>
      <c r="H27" s="13">
        <v>31822200</v>
      </c>
      <c r="I27" s="8">
        <f>IFERROR(VLOOKUP(F27&amp;G27,#REF!,8,FALSE),0)</f>
        <v>0</v>
      </c>
      <c r="J27" s="8">
        <f>IFERROR(VLOOKUP(F27&amp;G27,#REF!,14,FALSE),0)</f>
        <v>0</v>
      </c>
      <c r="K27" s="8">
        <f>IFERROR(VLOOKUP(F27&amp;G27,#REF!,19,FALSE),0)</f>
        <v>0</v>
      </c>
    </row>
    <row r="28" spans="1:11" x14ac:dyDescent="0.2">
      <c r="A28" s="1" t="str">
        <f t="shared" si="0"/>
        <v>8152 02 25519 02 0000 150</v>
      </c>
      <c r="B28" s="3">
        <v>815</v>
      </c>
      <c r="C28" s="3" t="s">
        <v>6</v>
      </c>
      <c r="D28" s="4">
        <v>4700000</v>
      </c>
      <c r="F28" s="10">
        <v>815</v>
      </c>
      <c r="G28" s="10" t="s">
        <v>28</v>
      </c>
      <c r="H28" s="13">
        <v>13447300</v>
      </c>
      <c r="I28" s="8">
        <f>IFERROR(VLOOKUP(F28&amp;G28,#REF!,8,FALSE),0)</f>
        <v>0</v>
      </c>
      <c r="J28" s="8">
        <f>IFERROR(VLOOKUP(F28&amp;G28,#REF!,14,FALSE),0)</f>
        <v>0</v>
      </c>
      <c r="K28" s="8">
        <f>IFERROR(VLOOKUP(F28&amp;G28,#REF!,19,FALSE),0)</f>
        <v>0</v>
      </c>
    </row>
    <row r="29" spans="1:11" x14ac:dyDescent="0.2">
      <c r="A29" s="1" t="str">
        <f t="shared" si="0"/>
        <v>8162 02 25520 02 0000 150</v>
      </c>
      <c r="B29" s="3">
        <v>816</v>
      </c>
      <c r="C29" s="3" t="s">
        <v>83</v>
      </c>
      <c r="D29" s="5">
        <v>301682000</v>
      </c>
      <c r="F29" s="10">
        <v>815</v>
      </c>
      <c r="G29" s="10" t="s">
        <v>6</v>
      </c>
      <c r="H29" s="13">
        <v>4700000</v>
      </c>
      <c r="I29" s="8">
        <v>23551500</v>
      </c>
      <c r="J29" s="8">
        <f>IFERROR(VLOOKUP(F29&amp;G29,#REF!,14,FALSE),0)</f>
        <v>0</v>
      </c>
      <c r="K29" s="8">
        <f>IFERROR(VLOOKUP(F29&amp;G29,#REF!,19,FALSE),0)</f>
        <v>0</v>
      </c>
    </row>
    <row r="30" spans="1:11" x14ac:dyDescent="0.2">
      <c r="A30" s="1" t="str">
        <f t="shared" si="0"/>
        <v>8402 02 25527 02 0000 150</v>
      </c>
      <c r="B30" s="3">
        <v>840</v>
      </c>
      <c r="C30" s="3" t="s">
        <v>7</v>
      </c>
      <c r="D30" s="5">
        <v>30715900</v>
      </c>
      <c r="F30" s="10">
        <v>815</v>
      </c>
      <c r="G30" s="10" t="s">
        <v>110</v>
      </c>
      <c r="H30" s="13">
        <v>9811900</v>
      </c>
      <c r="I30" s="8">
        <f>IFERROR(VLOOKUP(F30&amp;G30,#REF!,8,FALSE),0)</f>
        <v>0</v>
      </c>
      <c r="J30" s="8">
        <f>IFERROR(VLOOKUP(F30&amp;G30,#REF!,14,FALSE),0)</f>
        <v>0</v>
      </c>
      <c r="K30" s="8">
        <f>IFERROR(VLOOKUP(F30&amp;G30,#REF!,19,FALSE),0)</f>
        <v>0</v>
      </c>
    </row>
    <row r="31" spans="1:11" x14ac:dyDescent="0.2">
      <c r="A31" s="1" t="str">
        <f t="shared" si="0"/>
        <v>8162 02 25533 02 0000 150</v>
      </c>
      <c r="B31" s="3">
        <v>816</v>
      </c>
      <c r="C31" s="2" t="s">
        <v>84</v>
      </c>
      <c r="D31" s="5">
        <v>34354400</v>
      </c>
      <c r="F31" s="10">
        <v>815</v>
      </c>
      <c r="G31" s="10" t="s">
        <v>114</v>
      </c>
      <c r="H31" s="13">
        <v>6078</v>
      </c>
      <c r="I31" s="8">
        <f>IFERROR(VLOOKUP(F31&amp;G31,#REF!,8,FALSE),0)</f>
        <v>0</v>
      </c>
      <c r="J31" s="8">
        <f>IFERROR(VLOOKUP(F31&amp;G31,#REF!,14,FALSE),0)</f>
        <v>0</v>
      </c>
      <c r="K31" s="8">
        <f>IFERROR(VLOOKUP(F31&amp;G31,#REF!,19,FALSE),0)</f>
        <v>0</v>
      </c>
    </row>
    <row r="32" spans="1:11" x14ac:dyDescent="0.2">
      <c r="A32" s="1" t="str">
        <f t="shared" si="0"/>
        <v>8162 02 25534 02 0000 150</v>
      </c>
      <c r="B32" s="3">
        <v>816</v>
      </c>
      <c r="C32" s="2" t="s">
        <v>85</v>
      </c>
      <c r="D32" s="5">
        <v>3495400</v>
      </c>
      <c r="F32" s="10">
        <v>816</v>
      </c>
      <c r="G32" s="10" t="s">
        <v>11</v>
      </c>
      <c r="H32" s="13">
        <v>7158600</v>
      </c>
      <c r="I32" s="8">
        <f>IFERROR(VLOOKUP(F32&amp;G32,#REF!,8,FALSE),0)</f>
        <v>0</v>
      </c>
      <c r="J32" s="8">
        <f>IFERROR(VLOOKUP(F32&amp;G32,#REF!,14,FALSE),0)</f>
        <v>0</v>
      </c>
      <c r="K32" s="8">
        <f>IFERROR(VLOOKUP(F32&amp;G32,#REF!,19,FALSE),0)</f>
        <v>0</v>
      </c>
    </row>
    <row r="33" spans="1:11" x14ac:dyDescent="0.2">
      <c r="A33" s="1" t="str">
        <f t="shared" si="0"/>
        <v>8172 02 25541 02 0000 150</v>
      </c>
      <c r="B33" s="3">
        <v>817</v>
      </c>
      <c r="C33" s="2" t="s">
        <v>86</v>
      </c>
      <c r="D33" s="5">
        <v>205282400</v>
      </c>
      <c r="F33" s="10">
        <v>816</v>
      </c>
      <c r="G33" s="10" t="s">
        <v>77</v>
      </c>
      <c r="H33" s="13">
        <v>49800</v>
      </c>
      <c r="I33" s="8">
        <f>IFERROR(VLOOKUP(F33&amp;G33,#REF!,8,FALSE),0)</f>
        <v>0</v>
      </c>
      <c r="J33" s="8">
        <f>IFERROR(VLOOKUP(F33&amp;G33,#REF!,14,FALSE),0)</f>
        <v>0</v>
      </c>
      <c r="K33" s="8">
        <f>IFERROR(VLOOKUP(F33&amp;G33,#REF!,19,FALSE),0)</f>
        <v>0</v>
      </c>
    </row>
    <row r="34" spans="1:11" x14ac:dyDescent="0.2">
      <c r="A34" s="1" t="str">
        <f t="shared" si="0"/>
        <v>8172 02 25541 02 0000 150</v>
      </c>
      <c r="B34" s="3">
        <v>817</v>
      </c>
      <c r="C34" s="2" t="s">
        <v>86</v>
      </c>
      <c r="D34" s="5">
        <v>70645100</v>
      </c>
      <c r="F34" s="10">
        <v>816</v>
      </c>
      <c r="G34" s="10" t="s">
        <v>3</v>
      </c>
      <c r="H34" s="13">
        <v>19518000</v>
      </c>
      <c r="I34" s="8">
        <f>IFERROR(VLOOKUP(F34&amp;G34,#REF!,8,FALSE),0)</f>
        <v>0</v>
      </c>
      <c r="J34" s="8">
        <f>IFERROR(VLOOKUP(F34&amp;G34,#REF!,14,FALSE),0)</f>
        <v>0</v>
      </c>
      <c r="K34" s="8">
        <f>IFERROR(VLOOKUP(F34&amp;G34,#REF!,19,FALSE),0)</f>
        <v>0</v>
      </c>
    </row>
    <row r="35" spans="1:11" x14ac:dyDescent="0.2">
      <c r="A35" s="1" t="str">
        <f t="shared" si="0"/>
        <v>8172 02 25542 02 0000 150</v>
      </c>
      <c r="B35" s="3">
        <v>817</v>
      </c>
      <c r="C35" s="2" t="s">
        <v>87</v>
      </c>
      <c r="D35" s="5">
        <v>127412300</v>
      </c>
      <c r="F35" s="10">
        <v>816</v>
      </c>
      <c r="G35" s="10" t="s">
        <v>83</v>
      </c>
      <c r="H35" s="13">
        <v>301682000</v>
      </c>
      <c r="I35" s="8">
        <f>IFERROR(VLOOKUP(F35&amp;G35,#REF!,8,FALSE),0)</f>
        <v>0</v>
      </c>
      <c r="J35" s="8">
        <f>IFERROR(VLOOKUP(F35&amp;G35,#REF!,14,FALSE),0)</f>
        <v>0</v>
      </c>
      <c r="K35" s="8">
        <f>IFERROR(VLOOKUP(F35&amp;G35,#REF!,19,FALSE),0)</f>
        <v>0</v>
      </c>
    </row>
    <row r="36" spans="1:11" x14ac:dyDescent="0.2">
      <c r="A36" s="1" t="str">
        <f t="shared" si="0"/>
        <v>8172 02 25543 02 0000 150</v>
      </c>
      <c r="B36" s="3">
        <v>817</v>
      </c>
      <c r="C36" s="3" t="s">
        <v>21</v>
      </c>
      <c r="D36" s="5">
        <v>1537065100</v>
      </c>
      <c r="F36" s="10">
        <v>816</v>
      </c>
      <c r="G36" s="10" t="s">
        <v>84</v>
      </c>
      <c r="H36" s="13">
        <v>34354400</v>
      </c>
      <c r="I36" s="8">
        <f>IFERROR(VLOOKUP(F36&amp;G36,#REF!,8,FALSE),0)</f>
        <v>0</v>
      </c>
      <c r="J36" s="8">
        <f>IFERROR(VLOOKUP(F36&amp;G36,#REF!,14,FALSE),0)</f>
        <v>0</v>
      </c>
      <c r="K36" s="8">
        <f>IFERROR(VLOOKUP(F36&amp;G36,#REF!,19,FALSE),0)</f>
        <v>0</v>
      </c>
    </row>
    <row r="37" spans="1:11" x14ac:dyDescent="0.2">
      <c r="A37" s="1" t="str">
        <f t="shared" si="0"/>
        <v>8172 02 25544 02 0000 150</v>
      </c>
      <c r="B37" s="3">
        <v>817</v>
      </c>
      <c r="C37" s="2" t="s">
        <v>88</v>
      </c>
      <c r="D37" s="5">
        <v>2459242000</v>
      </c>
      <c r="F37" s="10">
        <v>816</v>
      </c>
      <c r="G37" s="10" t="s">
        <v>85</v>
      </c>
      <c r="H37" s="13">
        <v>3495400</v>
      </c>
      <c r="I37" s="8">
        <f>IFERROR(VLOOKUP(F37&amp;G37,#REF!,8,FALSE),0)</f>
        <v>0</v>
      </c>
      <c r="J37" s="8">
        <f>IFERROR(VLOOKUP(F37&amp;G37,#REF!,14,FALSE),0)</f>
        <v>0</v>
      </c>
      <c r="K37" s="8">
        <f>IFERROR(VLOOKUP(F37&amp;G37,#REF!,19,FALSE),0)</f>
        <v>0</v>
      </c>
    </row>
    <row r="38" spans="1:11" x14ac:dyDescent="0.2">
      <c r="A38" s="1" t="str">
        <f t="shared" si="0"/>
        <v>8122 02 25555 02 0000 150</v>
      </c>
      <c r="B38" s="3">
        <v>812</v>
      </c>
      <c r="C38" s="3" t="s">
        <v>8</v>
      </c>
      <c r="D38" s="5">
        <v>251743700</v>
      </c>
      <c r="F38" s="10">
        <v>816</v>
      </c>
      <c r="G38" s="10" t="s">
        <v>10</v>
      </c>
      <c r="H38" s="13">
        <v>206742500</v>
      </c>
      <c r="I38" s="8">
        <f>IFERROR(VLOOKUP(F38&amp;G38,#REF!,8,FALSE),0)</f>
        <v>0</v>
      </c>
      <c r="J38" s="8">
        <f>IFERROR(VLOOKUP(F38&amp;G38,#REF!,14,FALSE),0)</f>
        <v>0</v>
      </c>
      <c r="K38" s="8">
        <f>IFERROR(VLOOKUP(F38&amp;G38,#REF!,19,FALSE),0)</f>
        <v>0</v>
      </c>
    </row>
    <row r="39" spans="1:11" x14ac:dyDescent="0.2">
      <c r="A39" s="1" t="str">
        <f t="shared" si="0"/>
        <v>8122 02 25560 02 0000 150</v>
      </c>
      <c r="B39" s="3">
        <v>812</v>
      </c>
      <c r="C39" s="2" t="s">
        <v>89</v>
      </c>
      <c r="D39" s="5">
        <v>5299400</v>
      </c>
      <c r="F39" s="10">
        <v>816</v>
      </c>
      <c r="G39" s="10" t="s">
        <v>112</v>
      </c>
      <c r="H39" s="13">
        <v>18087</v>
      </c>
      <c r="I39" s="8">
        <f>IFERROR(VLOOKUP(F39&amp;G39,#REF!,8,FALSE),0)</f>
        <v>0</v>
      </c>
      <c r="J39" s="8">
        <f>IFERROR(VLOOKUP(F39&amp;G39,#REF!,14,FALSE),0)</f>
        <v>0</v>
      </c>
      <c r="K39" s="8">
        <f>IFERROR(VLOOKUP(F39&amp;G39,#REF!,19,FALSE),0)</f>
        <v>0</v>
      </c>
    </row>
    <row r="40" spans="1:11" x14ac:dyDescent="0.2">
      <c r="A40" s="1" t="str">
        <f t="shared" si="0"/>
        <v>8172 02 25567 02 0000 150</v>
      </c>
      <c r="B40" s="2">
        <v>817</v>
      </c>
      <c r="C40" s="2" t="s">
        <v>90</v>
      </c>
      <c r="D40" s="4">
        <v>64354100</v>
      </c>
      <c r="F40" s="10">
        <v>816</v>
      </c>
      <c r="G40" s="10" t="s">
        <v>114</v>
      </c>
      <c r="H40" s="13">
        <v>247.5</v>
      </c>
      <c r="I40" s="8">
        <f>IFERROR(VLOOKUP(F40&amp;G40,#REF!,8,FALSE),0)</f>
        <v>0</v>
      </c>
      <c r="J40" s="8">
        <f>IFERROR(VLOOKUP(F40&amp;G40,#REF!,14,FALSE),0)</f>
        <v>0</v>
      </c>
      <c r="K40" s="8">
        <f>IFERROR(VLOOKUP(F40&amp;G40,#REF!,19,FALSE),0)</f>
        <v>0</v>
      </c>
    </row>
    <row r="41" spans="1:11" x14ac:dyDescent="0.2">
      <c r="A41" s="1" t="str">
        <f t="shared" si="0"/>
        <v>8172 02 25567 02 0000 150</v>
      </c>
      <c r="B41" s="2">
        <v>817</v>
      </c>
      <c r="C41" s="2" t="s">
        <v>90</v>
      </c>
      <c r="D41" s="4">
        <v>663400</v>
      </c>
      <c r="F41" s="10">
        <v>817</v>
      </c>
      <c r="G41" s="10" t="s">
        <v>86</v>
      </c>
      <c r="H41" s="13">
        <v>275927500</v>
      </c>
      <c r="I41" s="8">
        <f>IFERROR(VLOOKUP(F41&amp;G41,#REF!,8,FALSE),0)</f>
        <v>0</v>
      </c>
      <c r="J41" s="8">
        <f>IFERROR(VLOOKUP(F41&amp;G41,#REF!,14,FALSE),0)</f>
        <v>0</v>
      </c>
      <c r="K41" s="8">
        <f>IFERROR(VLOOKUP(F41&amp;G41,#REF!,19,FALSE),0)</f>
        <v>0</v>
      </c>
    </row>
    <row r="42" spans="1:11" x14ac:dyDescent="0.2">
      <c r="A42" s="1" t="str">
        <f t="shared" si="0"/>
        <v>8172 02 20077 02 0000 150</v>
      </c>
      <c r="B42" s="2">
        <v>817</v>
      </c>
      <c r="C42" s="2" t="s">
        <v>91</v>
      </c>
      <c r="D42" s="4">
        <v>31292800</v>
      </c>
      <c r="F42" s="10">
        <v>817</v>
      </c>
      <c r="G42" s="10" t="s">
        <v>87</v>
      </c>
      <c r="H42" s="13">
        <v>127412300</v>
      </c>
      <c r="I42" s="8">
        <f>IFERROR(VLOOKUP(F42&amp;G42,#REF!,8,FALSE),0)</f>
        <v>0</v>
      </c>
      <c r="J42" s="8">
        <f>IFERROR(VLOOKUP(F42&amp;G42,#REF!,14,FALSE),0)</f>
        <v>0</v>
      </c>
      <c r="K42" s="8">
        <f>IFERROR(VLOOKUP(F42&amp;G42,#REF!,19,FALSE),0)</f>
        <v>0</v>
      </c>
    </row>
    <row r="43" spans="1:11" x14ac:dyDescent="0.2">
      <c r="A43" s="1" t="str">
        <f t="shared" si="0"/>
        <v>8172 02 20077 02 0000 150</v>
      </c>
      <c r="B43" s="2">
        <v>817</v>
      </c>
      <c r="C43" s="2" t="s">
        <v>91</v>
      </c>
      <c r="D43" s="4">
        <v>46141000</v>
      </c>
      <c r="F43" s="10">
        <v>817</v>
      </c>
      <c r="G43" s="10" t="s">
        <v>21</v>
      </c>
      <c r="H43" s="13">
        <v>1537065100</v>
      </c>
      <c r="I43" s="8">
        <f>IFERROR(VLOOKUP(F43&amp;G43,#REF!,8,FALSE),0)</f>
        <v>0</v>
      </c>
      <c r="J43" s="8">
        <f>IFERROR(VLOOKUP(F43&amp;G43,#REF!,14,FALSE),0)</f>
        <v>0</v>
      </c>
      <c r="K43" s="8">
        <f>IFERROR(VLOOKUP(F43&amp;G43,#REF!,19,FALSE),0)</f>
        <v>0</v>
      </c>
    </row>
    <row r="44" spans="1:11" x14ac:dyDescent="0.2">
      <c r="A44" s="1" t="str">
        <f t="shared" si="0"/>
        <v>8192 02 20077 02 0000 150</v>
      </c>
      <c r="B44" s="2">
        <v>819</v>
      </c>
      <c r="C44" s="2" t="s">
        <v>91</v>
      </c>
      <c r="D44" s="4">
        <v>376171988</v>
      </c>
      <c r="F44" s="10">
        <v>817</v>
      </c>
      <c r="G44" s="10" t="s">
        <v>88</v>
      </c>
      <c r="H44" s="13">
        <v>2459242000</v>
      </c>
      <c r="I44" s="8">
        <f>IFERROR(VLOOKUP(F44&amp;G44,#REF!,8,FALSE),0)</f>
        <v>0</v>
      </c>
      <c r="J44" s="8">
        <f>IFERROR(VLOOKUP(F44&amp;G44,#REF!,14,FALSE),0)</f>
        <v>0</v>
      </c>
      <c r="K44" s="8">
        <f>IFERROR(VLOOKUP(F44&amp;G44,#REF!,19,FALSE),0)</f>
        <v>0</v>
      </c>
    </row>
    <row r="45" spans="1:11" x14ac:dyDescent="0.2">
      <c r="A45" s="1" t="str">
        <f t="shared" si="0"/>
        <v>8172 02 25568 02 0000 150</v>
      </c>
      <c r="B45" s="2">
        <v>817</v>
      </c>
      <c r="C45" s="2" t="s">
        <v>92</v>
      </c>
      <c r="D45" s="4">
        <v>105412000</v>
      </c>
      <c r="F45" s="10">
        <v>817</v>
      </c>
      <c r="G45" s="10" t="s">
        <v>90</v>
      </c>
      <c r="H45" s="13">
        <v>65017500</v>
      </c>
      <c r="I45" s="8">
        <f>IFERROR(VLOOKUP(F45&amp;G45,#REF!,8,FALSE),0)</f>
        <v>0</v>
      </c>
      <c r="J45" s="8">
        <f>IFERROR(VLOOKUP(F45&amp;G45,#REF!,14,FALSE),0)</f>
        <v>0</v>
      </c>
      <c r="K45" s="8">
        <f>IFERROR(VLOOKUP(F45&amp;G45,#REF!,19,FALSE),0)</f>
        <v>0</v>
      </c>
    </row>
    <row r="46" spans="1:11" x14ac:dyDescent="0.2">
      <c r="A46" s="1" t="str">
        <f t="shared" si="0"/>
        <v>8142 02 25674 02 0000 150</v>
      </c>
      <c r="B46" s="2">
        <v>814</v>
      </c>
      <c r="C46" s="3" t="s">
        <v>93</v>
      </c>
      <c r="D46" s="4">
        <v>98076300</v>
      </c>
      <c r="F46" s="10">
        <v>817</v>
      </c>
      <c r="G46" s="10" t="s">
        <v>91</v>
      </c>
      <c r="H46" s="13">
        <v>77433800</v>
      </c>
      <c r="I46" s="8">
        <f>IFERROR(VLOOKUP(F46&amp;G46,#REF!,8,FALSE),0)</f>
        <v>0</v>
      </c>
      <c r="J46" s="8">
        <f>IFERROR(VLOOKUP(F46&amp;G46,#REF!,14,FALSE),0)</f>
        <v>0</v>
      </c>
      <c r="K46" s="8">
        <f>IFERROR(VLOOKUP(F46&amp;G46,#REF!,19,FALSE),0)</f>
        <v>0</v>
      </c>
    </row>
    <row r="47" spans="1:11" x14ac:dyDescent="0.2">
      <c r="A47" s="1" t="str">
        <f t="shared" si="0"/>
        <v>8422 02 35118 02 0000 150</v>
      </c>
      <c r="B47" s="2">
        <v>842</v>
      </c>
      <c r="C47" s="3" t="s">
        <v>94</v>
      </c>
      <c r="D47" s="5">
        <v>27649800</v>
      </c>
      <c r="F47" s="10">
        <v>817</v>
      </c>
      <c r="G47" s="10" t="s">
        <v>92</v>
      </c>
      <c r="H47" s="13">
        <v>105412000</v>
      </c>
      <c r="I47" s="8">
        <f>IFERROR(VLOOKUP(F47&amp;G47,#REF!,8,FALSE),0)</f>
        <v>0</v>
      </c>
      <c r="J47" s="8">
        <f>IFERROR(VLOOKUP(F47&amp;G47,#REF!,14,FALSE),0)</f>
        <v>0</v>
      </c>
      <c r="K47" s="8">
        <f>IFERROR(VLOOKUP(F47&amp;G47,#REF!,19,FALSE),0)</f>
        <v>0</v>
      </c>
    </row>
    <row r="48" spans="1:11" x14ac:dyDescent="0.2">
      <c r="A48" s="1" t="str">
        <f t="shared" si="0"/>
        <v>8422 02 35120 02 0000 150</v>
      </c>
      <c r="B48" s="2">
        <v>842</v>
      </c>
      <c r="C48" s="2" t="s">
        <v>95</v>
      </c>
      <c r="D48" s="4">
        <v>3095800</v>
      </c>
      <c r="F48" s="10">
        <v>817</v>
      </c>
      <c r="G48" s="10" t="s">
        <v>109</v>
      </c>
      <c r="H48" s="13">
        <v>4470345500</v>
      </c>
      <c r="I48" s="8">
        <f>IFERROR(VLOOKUP(F48&amp;G48,#REF!,8,FALSE),0)</f>
        <v>0</v>
      </c>
      <c r="J48" s="8">
        <f>IFERROR(VLOOKUP(F48&amp;G48,#REF!,14,FALSE),0)</f>
        <v>0</v>
      </c>
      <c r="K48" s="8">
        <f>IFERROR(VLOOKUP(F48&amp;G48,#REF!,19,FALSE),0)</f>
        <v>0</v>
      </c>
    </row>
    <row r="49" spans="1:11" x14ac:dyDescent="0.2">
      <c r="A49" s="1" t="str">
        <f t="shared" si="0"/>
        <v>8082 02 35128 02 0000 150</v>
      </c>
      <c r="B49" s="2">
        <v>808</v>
      </c>
      <c r="C49" s="3" t="s">
        <v>96</v>
      </c>
      <c r="D49" s="4">
        <v>7828800</v>
      </c>
      <c r="F49" s="10">
        <v>817</v>
      </c>
      <c r="G49" s="10" t="s">
        <v>115</v>
      </c>
      <c r="H49" s="13">
        <v>300000</v>
      </c>
      <c r="I49" s="8">
        <f>IFERROR(VLOOKUP(F49&amp;G49,#REF!,8,FALSE),0)</f>
        <v>0</v>
      </c>
      <c r="J49" s="8">
        <f>IFERROR(VLOOKUP(F49&amp;G49,#REF!,14,FALSE),0)</f>
        <v>0</v>
      </c>
      <c r="K49" s="8">
        <f>IFERROR(VLOOKUP(F49&amp;G49,#REF!,19,FALSE),0)</f>
        <v>0</v>
      </c>
    </row>
    <row r="50" spans="1:11" x14ac:dyDescent="0.2">
      <c r="A50" s="1" t="str">
        <f t="shared" si="0"/>
        <v>8362 02 35129 02 0000 150</v>
      </c>
      <c r="B50" s="3">
        <v>836</v>
      </c>
      <c r="C50" s="3" t="s">
        <v>97</v>
      </c>
      <c r="D50" s="5">
        <v>312604800</v>
      </c>
      <c r="F50" s="10">
        <v>817</v>
      </c>
      <c r="G50" s="10" t="s">
        <v>124</v>
      </c>
      <c r="H50" s="13">
        <v>-316897.07</v>
      </c>
      <c r="I50" s="8">
        <f>IFERROR(VLOOKUP(F50&amp;G50,#REF!,8,FALSE),0)</f>
        <v>0</v>
      </c>
      <c r="J50" s="8">
        <f>IFERROR(VLOOKUP(F50&amp;G50,#REF!,14,FALSE),0)</f>
        <v>0</v>
      </c>
      <c r="K50" s="8">
        <f>IFERROR(VLOOKUP(F50&amp;G50,#REF!,19,FALSE),0)</f>
        <v>0</v>
      </c>
    </row>
    <row r="51" spans="1:11" x14ac:dyDescent="0.2">
      <c r="A51" s="1" t="str">
        <f t="shared" si="0"/>
        <v>8212 02 35130 02 0000 150</v>
      </c>
      <c r="B51" s="2">
        <v>821</v>
      </c>
      <c r="C51" s="3" t="s">
        <v>98</v>
      </c>
      <c r="D51" s="4">
        <v>323015300</v>
      </c>
      <c r="F51" s="10">
        <v>817</v>
      </c>
      <c r="G51" s="10" t="s">
        <v>125</v>
      </c>
      <c r="H51" s="13">
        <v>-188599.83</v>
      </c>
      <c r="I51" s="8">
        <f>IFERROR(VLOOKUP(F51&amp;G51,#REF!,8,FALSE),0)</f>
        <v>0</v>
      </c>
      <c r="J51" s="8">
        <f>IFERROR(VLOOKUP(F51&amp;G51,#REF!,14,FALSE),0)</f>
        <v>0</v>
      </c>
      <c r="K51" s="8">
        <f>IFERROR(VLOOKUP(F51&amp;G51,#REF!,19,FALSE),0)</f>
        <v>0</v>
      </c>
    </row>
    <row r="52" spans="1:11" x14ac:dyDescent="0.2">
      <c r="A52" s="1" t="str">
        <f t="shared" si="0"/>
        <v>8192 02 35134 02 0000 150</v>
      </c>
      <c r="B52" s="2">
        <v>819</v>
      </c>
      <c r="C52" s="3" t="s">
        <v>47</v>
      </c>
      <c r="D52" s="4">
        <v>59515300</v>
      </c>
      <c r="F52" s="10">
        <v>817</v>
      </c>
      <c r="G52" s="10" t="s">
        <v>126</v>
      </c>
      <c r="H52" s="13">
        <v>-20000</v>
      </c>
      <c r="I52" s="8">
        <f>IFERROR(VLOOKUP(F52&amp;G52,#REF!,8,FALSE),0)</f>
        <v>0</v>
      </c>
      <c r="J52" s="8">
        <f>IFERROR(VLOOKUP(F52&amp;G52,#REF!,14,FALSE),0)</f>
        <v>0</v>
      </c>
      <c r="K52" s="8">
        <f>IFERROR(VLOOKUP(F52&amp;G52,#REF!,19,FALSE),0)</f>
        <v>0</v>
      </c>
    </row>
    <row r="53" spans="1:11" x14ac:dyDescent="0.2">
      <c r="A53" s="1" t="str">
        <f t="shared" si="0"/>
        <v>8192 02 35135 02 0000 150</v>
      </c>
      <c r="B53" s="2">
        <v>819</v>
      </c>
      <c r="C53" s="3" t="s">
        <v>99</v>
      </c>
      <c r="D53" s="5">
        <v>5673400</v>
      </c>
      <c r="F53" s="10">
        <v>817</v>
      </c>
      <c r="G53" s="10" t="s">
        <v>127</v>
      </c>
      <c r="H53" s="13">
        <v>-220.81</v>
      </c>
      <c r="I53" s="8">
        <f>IFERROR(VLOOKUP(F53&amp;G53,#REF!,8,FALSE),0)</f>
        <v>0</v>
      </c>
      <c r="J53" s="8">
        <f>IFERROR(VLOOKUP(F53&amp;G53,#REF!,14,FALSE),0)</f>
        <v>0</v>
      </c>
      <c r="K53" s="8">
        <f>IFERROR(VLOOKUP(F53&amp;G53,#REF!,19,FALSE),0)</f>
        <v>0</v>
      </c>
    </row>
    <row r="54" spans="1:11" x14ac:dyDescent="0.2">
      <c r="A54" s="1" t="str">
        <f t="shared" si="0"/>
        <v>8212 02 35137 02 0000 150</v>
      </c>
      <c r="B54" s="2">
        <v>821</v>
      </c>
      <c r="C54" s="3" t="s">
        <v>100</v>
      </c>
      <c r="D54" s="5">
        <v>2147424400</v>
      </c>
      <c r="F54" s="10">
        <v>817</v>
      </c>
      <c r="G54" s="10" t="s">
        <v>128</v>
      </c>
      <c r="H54" s="13">
        <v>-165770.21</v>
      </c>
      <c r="I54" s="8">
        <f>IFERROR(VLOOKUP(F54&amp;G54,#REF!,8,FALSE),0)</f>
        <v>0</v>
      </c>
      <c r="J54" s="8">
        <f>IFERROR(VLOOKUP(F54&amp;G54,#REF!,14,FALSE),0)</f>
        <v>0</v>
      </c>
      <c r="K54" s="8">
        <f>IFERROR(VLOOKUP(F54&amp;G54,#REF!,19,FALSE),0)</f>
        <v>0</v>
      </c>
    </row>
    <row r="55" spans="1:11" x14ac:dyDescent="0.2">
      <c r="A55" s="1" t="str">
        <f t="shared" si="0"/>
        <v>8192 02 35176 02 0000 150</v>
      </c>
      <c r="B55" s="2">
        <v>819</v>
      </c>
      <c r="C55" s="3" t="s">
        <v>48</v>
      </c>
      <c r="D55" s="5">
        <v>4083000</v>
      </c>
      <c r="F55" s="10">
        <v>817</v>
      </c>
      <c r="G55" s="10" t="s">
        <v>129</v>
      </c>
      <c r="H55" s="13">
        <v>-350415.95</v>
      </c>
      <c r="I55" s="8">
        <f>IFERROR(VLOOKUP(F55&amp;G55,#REF!,8,FALSE),0)</f>
        <v>0</v>
      </c>
      <c r="J55" s="8">
        <f>IFERROR(VLOOKUP(F55&amp;G55,#REF!,14,FALSE),0)</f>
        <v>0</v>
      </c>
      <c r="K55" s="8">
        <f>IFERROR(VLOOKUP(F55&amp;G55,#REF!,19,FALSE),0)</f>
        <v>0</v>
      </c>
    </row>
    <row r="56" spans="1:11" x14ac:dyDescent="0.2">
      <c r="A56" s="1" t="str">
        <f t="shared" si="0"/>
        <v>8212 02 35194 02 0000 150</v>
      </c>
      <c r="B56" s="2">
        <v>821</v>
      </c>
      <c r="C56" s="3" t="s">
        <v>101</v>
      </c>
      <c r="D56" s="5">
        <v>47341400</v>
      </c>
      <c r="F56" s="10">
        <v>817</v>
      </c>
      <c r="G56" s="10" t="s">
        <v>130</v>
      </c>
      <c r="H56" s="13">
        <v>-1960.6</v>
      </c>
      <c r="I56" s="8">
        <f>IFERROR(VLOOKUP(F56&amp;G56,#REF!,8,FALSE),0)</f>
        <v>0</v>
      </c>
      <c r="J56" s="8">
        <f>IFERROR(VLOOKUP(F56&amp;G56,#REF!,14,FALSE),0)</f>
        <v>0</v>
      </c>
      <c r="K56" s="8">
        <f>IFERROR(VLOOKUP(F56&amp;G56,#REF!,19,FALSE),0)</f>
        <v>0</v>
      </c>
    </row>
    <row r="57" spans="1:11" x14ac:dyDescent="0.2">
      <c r="A57" s="1" t="str">
        <f t="shared" si="0"/>
        <v>8212 02 35220 02 0000 150</v>
      </c>
      <c r="B57" s="2">
        <v>821</v>
      </c>
      <c r="C57" s="3" t="s">
        <v>102</v>
      </c>
      <c r="D57" s="5">
        <v>81383300</v>
      </c>
      <c r="F57" s="10">
        <v>817</v>
      </c>
      <c r="G57" s="10" t="s">
        <v>131</v>
      </c>
      <c r="H57" s="13">
        <v>-324836.61</v>
      </c>
      <c r="I57" s="8">
        <f>IFERROR(VLOOKUP(F57&amp;G57,#REF!,8,FALSE),0)</f>
        <v>0</v>
      </c>
      <c r="J57" s="8">
        <f>IFERROR(VLOOKUP(F57&amp;G57,#REF!,14,FALSE),0)</f>
        <v>0</v>
      </c>
      <c r="K57" s="8">
        <f>IFERROR(VLOOKUP(F57&amp;G57,#REF!,19,FALSE),0)</f>
        <v>0</v>
      </c>
    </row>
    <row r="58" spans="1:11" x14ac:dyDescent="0.2">
      <c r="A58" s="1" t="str">
        <f t="shared" si="0"/>
        <v>8212 02 35240 02 0000 150</v>
      </c>
      <c r="B58" s="2">
        <v>821</v>
      </c>
      <c r="C58" s="3" t="s">
        <v>49</v>
      </c>
      <c r="D58" s="5">
        <v>128800</v>
      </c>
      <c r="F58" s="10">
        <v>817</v>
      </c>
      <c r="G58" s="10" t="s">
        <v>132</v>
      </c>
      <c r="H58" s="13">
        <v>-891503</v>
      </c>
      <c r="I58" s="8">
        <f>IFERROR(VLOOKUP(F58&amp;G58,#REF!,8,FALSE),0)</f>
        <v>0</v>
      </c>
      <c r="J58" s="8">
        <f>IFERROR(VLOOKUP(F58&amp;G58,#REF!,14,FALSE),0)</f>
        <v>0</v>
      </c>
      <c r="K58" s="8">
        <f>IFERROR(VLOOKUP(F58&amp;G58,#REF!,19,FALSE),0)</f>
        <v>0</v>
      </c>
    </row>
    <row r="59" spans="1:11" x14ac:dyDescent="0.2">
      <c r="A59" s="1" t="str">
        <f t="shared" si="0"/>
        <v>8212 02 35250 02 0000 150</v>
      </c>
      <c r="B59" s="2">
        <v>821</v>
      </c>
      <c r="C59" s="3" t="s">
        <v>50</v>
      </c>
      <c r="D59" s="4">
        <v>717483600</v>
      </c>
      <c r="F59" s="10">
        <v>817</v>
      </c>
      <c r="G59" s="10" t="s">
        <v>133</v>
      </c>
      <c r="H59" s="13">
        <v>-746419.55</v>
      </c>
      <c r="I59" s="8">
        <f>IFERROR(VLOOKUP(F59&amp;G59,#REF!,8,FALSE),0)</f>
        <v>0</v>
      </c>
      <c r="J59" s="8">
        <f>IFERROR(VLOOKUP(F59&amp;G59,#REF!,14,FALSE),0)</f>
        <v>0</v>
      </c>
      <c r="K59" s="8">
        <f>IFERROR(VLOOKUP(F59&amp;G59,#REF!,19,FALSE),0)</f>
        <v>0</v>
      </c>
    </row>
    <row r="60" spans="1:11" x14ac:dyDescent="0.2">
      <c r="A60" s="1" t="str">
        <f t="shared" si="0"/>
        <v>8212 02 35260 02 0000 150</v>
      </c>
      <c r="B60" s="2">
        <v>821</v>
      </c>
      <c r="C60" s="3" t="s">
        <v>51</v>
      </c>
      <c r="D60" s="4">
        <v>7354600</v>
      </c>
      <c r="F60" s="10">
        <v>817</v>
      </c>
      <c r="G60" s="10" t="s">
        <v>134</v>
      </c>
      <c r="H60" s="13">
        <v>-749310.19</v>
      </c>
      <c r="I60" s="8">
        <f>IFERROR(VLOOKUP(F60&amp;G60,#REF!,8,FALSE),0)</f>
        <v>0</v>
      </c>
      <c r="J60" s="8">
        <f>IFERROR(VLOOKUP(F60&amp;G60,#REF!,14,FALSE),0)</f>
        <v>0</v>
      </c>
      <c r="K60" s="8">
        <f>IFERROR(VLOOKUP(F60&amp;G60,#REF!,19,FALSE),0)</f>
        <v>0</v>
      </c>
    </row>
    <row r="61" spans="1:11" x14ac:dyDescent="0.2">
      <c r="A61" s="1" t="str">
        <f t="shared" si="0"/>
        <v>8212 02 35270 02 0000 150</v>
      </c>
      <c r="B61" s="2">
        <v>821</v>
      </c>
      <c r="C61" s="3" t="s">
        <v>103</v>
      </c>
      <c r="D61" s="5">
        <v>6166400</v>
      </c>
      <c r="F61" s="10">
        <v>817</v>
      </c>
      <c r="G61" s="10" t="s">
        <v>135</v>
      </c>
      <c r="H61" s="13">
        <v>-189903.46</v>
      </c>
      <c r="I61" s="8">
        <f>IFERROR(VLOOKUP(F61&amp;G61,#REF!,8,FALSE),0)</f>
        <v>0</v>
      </c>
      <c r="J61" s="8">
        <f>IFERROR(VLOOKUP(F61&amp;G61,#REF!,14,FALSE),0)</f>
        <v>0</v>
      </c>
      <c r="K61" s="8">
        <f>IFERROR(VLOOKUP(F61&amp;G61,#REF!,19,FALSE),0)</f>
        <v>0</v>
      </c>
    </row>
    <row r="62" spans="1:11" x14ac:dyDescent="0.2">
      <c r="A62" s="1" t="str">
        <f t="shared" si="0"/>
        <v>8212 02 35280 02 0000 150</v>
      </c>
      <c r="B62" s="2">
        <v>821</v>
      </c>
      <c r="C62" s="3" t="s">
        <v>52</v>
      </c>
      <c r="D62" s="4">
        <v>215500</v>
      </c>
      <c r="F62" s="10">
        <v>817</v>
      </c>
      <c r="G62" s="10" t="s">
        <v>136</v>
      </c>
      <c r="H62" s="13">
        <v>-286564.93</v>
      </c>
      <c r="I62" s="8">
        <f>IFERROR(VLOOKUP(F62&amp;G62,#REF!,8,FALSE),0)</f>
        <v>0</v>
      </c>
      <c r="J62" s="8">
        <f>IFERROR(VLOOKUP(F62&amp;G62,#REF!,14,FALSE),0)</f>
        <v>0</v>
      </c>
      <c r="K62" s="8">
        <f>IFERROR(VLOOKUP(F62&amp;G62,#REF!,19,FALSE),0)</f>
        <v>0</v>
      </c>
    </row>
    <row r="63" spans="1:11" x14ac:dyDescent="0.2">
      <c r="A63" s="1" t="str">
        <f t="shared" si="0"/>
        <v>8322 02 35290 02 0000 150</v>
      </c>
      <c r="B63" s="2">
        <v>832</v>
      </c>
      <c r="C63" s="3" t="s">
        <v>104</v>
      </c>
      <c r="D63" s="5">
        <v>252331300</v>
      </c>
      <c r="F63" s="10">
        <v>818</v>
      </c>
      <c r="G63" s="10" t="s">
        <v>29</v>
      </c>
      <c r="H63" s="13">
        <v>12805744900</v>
      </c>
      <c r="I63" s="8">
        <f>IFERROR(VLOOKUP(F63&amp;G63,#REF!,8,FALSE),0)</f>
        <v>0</v>
      </c>
      <c r="J63" s="8">
        <f>IFERROR(VLOOKUP(F63&amp;G63,#REF!,14,FALSE),0)</f>
        <v>0</v>
      </c>
      <c r="K63" s="8">
        <f>IFERROR(VLOOKUP(F63&amp;G63,#REF!,19,FALSE),0)</f>
        <v>0</v>
      </c>
    </row>
    <row r="64" spans="1:11" x14ac:dyDescent="0.2">
      <c r="A64" s="1" t="str">
        <f t="shared" si="0"/>
        <v>8212 02 35380 02 0000 150</v>
      </c>
      <c r="B64" s="2">
        <v>821</v>
      </c>
      <c r="C64" s="3" t="s">
        <v>53</v>
      </c>
      <c r="D64" s="5">
        <v>448783100</v>
      </c>
      <c r="F64" s="10">
        <v>818</v>
      </c>
      <c r="G64" s="10" t="s">
        <v>73</v>
      </c>
      <c r="H64" s="13">
        <v>513084000</v>
      </c>
      <c r="I64" s="8">
        <f>IFERROR(VLOOKUP(F64&amp;G64,#REF!,8,FALSE),0)</f>
        <v>0</v>
      </c>
      <c r="J64" s="8">
        <f>IFERROR(VLOOKUP(F64&amp;G64,#REF!,14,FALSE),0)</f>
        <v>0</v>
      </c>
      <c r="K64" s="8">
        <f>IFERROR(VLOOKUP(F64&amp;G64,#REF!,19,FALSE),0)</f>
        <v>0</v>
      </c>
    </row>
    <row r="65" spans="1:11" x14ac:dyDescent="0.2">
      <c r="A65" s="1" t="str">
        <f t="shared" si="0"/>
        <v>8142 02 35460 02 0000 150</v>
      </c>
      <c r="B65" s="3">
        <v>814</v>
      </c>
      <c r="C65" s="2" t="s">
        <v>105</v>
      </c>
      <c r="D65" s="5">
        <v>249510400</v>
      </c>
      <c r="F65" s="10">
        <v>818</v>
      </c>
      <c r="G65" s="10" t="s">
        <v>30</v>
      </c>
      <c r="H65" s="13">
        <v>574234000</v>
      </c>
      <c r="I65" s="8">
        <f>IFERROR(VLOOKUP(F65&amp;G65,#REF!,8,FALSE),0)</f>
        <v>0</v>
      </c>
      <c r="J65" s="8">
        <f>IFERROR(VLOOKUP(F65&amp;G65,#REF!,14,FALSE),0)</f>
        <v>0</v>
      </c>
      <c r="K65" s="8">
        <f>IFERROR(VLOOKUP(F65&amp;G65,#REF!,19,FALSE),0)</f>
        <v>0</v>
      </c>
    </row>
    <row r="66" spans="1:11" x14ac:dyDescent="0.2">
      <c r="A66" s="1" t="str">
        <f t="shared" si="0"/>
        <v>8212 02 35573 02 0000 150</v>
      </c>
      <c r="B66" s="3">
        <v>821</v>
      </c>
      <c r="C66" s="2" t="s">
        <v>106</v>
      </c>
      <c r="D66" s="5">
        <v>141199789.66</v>
      </c>
      <c r="F66" s="10">
        <v>818</v>
      </c>
      <c r="G66" s="10" t="s">
        <v>74</v>
      </c>
      <c r="H66" s="13">
        <v>68563000</v>
      </c>
      <c r="I66" s="8">
        <f>IFERROR(VLOOKUP(F66&amp;G66,#REF!,8,FALSE),0)</f>
        <v>0</v>
      </c>
      <c r="J66" s="8">
        <f>IFERROR(VLOOKUP(F66&amp;G66,#REF!,14,FALSE),0)</f>
        <v>0</v>
      </c>
      <c r="K66" s="8">
        <f>IFERROR(VLOOKUP(F66&amp;G66,#REF!,19,FALSE),0)</f>
        <v>0</v>
      </c>
    </row>
    <row r="67" spans="1:11" x14ac:dyDescent="0.2">
      <c r="A67" s="1" t="str">
        <f t="shared" ref="A67:A130" si="1">B67&amp;C67</f>
        <v>8182 02 35900 02 0000 150</v>
      </c>
      <c r="B67" s="3">
        <v>818</v>
      </c>
      <c r="C67" s="3" t="s">
        <v>56</v>
      </c>
      <c r="D67" s="4">
        <v>101642900</v>
      </c>
      <c r="F67" s="10">
        <v>818</v>
      </c>
      <c r="G67" s="10" t="s">
        <v>56</v>
      </c>
      <c r="H67" s="13">
        <v>101642900</v>
      </c>
      <c r="I67" s="8">
        <v>126723400</v>
      </c>
      <c r="J67" s="8">
        <v>138670000</v>
      </c>
      <c r="K67" s="8">
        <v>92201600</v>
      </c>
    </row>
    <row r="68" spans="1:11" x14ac:dyDescent="0.2">
      <c r="A68" s="1" t="str">
        <f t="shared" si="1"/>
        <v>8142 02 45136 02 0000 150</v>
      </c>
      <c r="B68" s="2">
        <v>814</v>
      </c>
      <c r="C68" s="3" t="s">
        <v>107</v>
      </c>
      <c r="D68" s="4">
        <v>1700000</v>
      </c>
      <c r="F68" s="10">
        <v>819</v>
      </c>
      <c r="G68" s="10" t="s">
        <v>75</v>
      </c>
      <c r="H68" s="13">
        <v>105573900</v>
      </c>
      <c r="I68" s="8">
        <f>IFERROR(VLOOKUP(F68&amp;G68,#REF!,8,FALSE),0)</f>
        <v>0</v>
      </c>
      <c r="J68" s="8">
        <f>IFERROR(VLOOKUP(F68&amp;G68,#REF!,14,FALSE),0)</f>
        <v>0</v>
      </c>
      <c r="K68" s="8">
        <f>IFERROR(VLOOKUP(F68&amp;G68,#REF!,19,FALSE),0)</f>
        <v>0</v>
      </c>
    </row>
    <row r="69" spans="1:11" x14ac:dyDescent="0.2">
      <c r="A69" s="1" t="str">
        <f t="shared" si="1"/>
        <v>8032 02 45141 02 0000 150</v>
      </c>
      <c r="B69" s="2">
        <v>803</v>
      </c>
      <c r="C69" s="2" t="s">
        <v>62</v>
      </c>
      <c r="D69" s="4">
        <v>8501904</v>
      </c>
      <c r="F69" s="10">
        <v>819</v>
      </c>
      <c r="G69" s="10" t="s">
        <v>1</v>
      </c>
      <c r="H69" s="13">
        <v>279679837.79000002</v>
      </c>
      <c r="I69" s="8">
        <f>IFERROR(VLOOKUP(F69&amp;G69,#REF!,8,FALSE),0)</f>
        <v>0</v>
      </c>
      <c r="J69" s="8">
        <f>IFERROR(VLOOKUP(F69&amp;G69,#REF!,14,FALSE),0)</f>
        <v>0</v>
      </c>
      <c r="K69" s="8">
        <f>IFERROR(VLOOKUP(F69&amp;G69,#REF!,19,FALSE),0)</f>
        <v>0</v>
      </c>
    </row>
    <row r="70" spans="1:11" x14ac:dyDescent="0.2">
      <c r="A70" s="1" t="str">
        <f t="shared" si="1"/>
        <v>8032 02 45142 02 0000 150</v>
      </c>
      <c r="B70" s="2">
        <v>803</v>
      </c>
      <c r="C70" s="2" t="s">
        <v>63</v>
      </c>
      <c r="D70" s="4">
        <v>4484184</v>
      </c>
      <c r="F70" s="10">
        <v>819</v>
      </c>
      <c r="G70" s="10" t="s">
        <v>91</v>
      </c>
      <c r="H70" s="13">
        <v>376171988</v>
      </c>
      <c r="I70" s="8">
        <f>IFERROR(VLOOKUP(F70&amp;G70,#REF!,8,FALSE),0)</f>
        <v>0</v>
      </c>
      <c r="J70" s="8">
        <f>IFERROR(VLOOKUP(F70&amp;G70,#REF!,14,FALSE),0)</f>
        <v>0</v>
      </c>
      <c r="K70" s="8">
        <f>IFERROR(VLOOKUP(F70&amp;G70,#REF!,19,FALSE),0)</f>
        <v>0</v>
      </c>
    </row>
    <row r="71" spans="1:11" x14ac:dyDescent="0.2">
      <c r="A71" s="1" t="str">
        <f t="shared" si="1"/>
        <v>8162 02 45159 02 0000 150</v>
      </c>
      <c r="B71" s="2">
        <v>816</v>
      </c>
      <c r="C71" s="3" t="s">
        <v>10</v>
      </c>
      <c r="D71" s="5">
        <v>206742500</v>
      </c>
      <c r="F71" s="10">
        <v>819</v>
      </c>
      <c r="G71" s="10" t="s">
        <v>47</v>
      </c>
      <c r="H71" s="13">
        <v>59515300</v>
      </c>
      <c r="I71" s="8">
        <f>IFERROR(VLOOKUP(F71&amp;G71,#REF!,8,FALSE),0)</f>
        <v>0</v>
      </c>
      <c r="J71" s="8">
        <f>IFERROR(VLOOKUP(F71&amp;G71,#REF!,14,FALSE),0)</f>
        <v>0</v>
      </c>
      <c r="K71" s="8">
        <f>IFERROR(VLOOKUP(F71&amp;G71,#REF!,19,FALSE),0)</f>
        <v>0</v>
      </c>
    </row>
    <row r="72" spans="1:11" x14ac:dyDescent="0.2">
      <c r="A72" s="1" t="str">
        <f t="shared" si="1"/>
        <v>8142 02 45161 02 0000 150</v>
      </c>
      <c r="B72" s="2">
        <v>814</v>
      </c>
      <c r="C72" s="3" t="s">
        <v>108</v>
      </c>
      <c r="D72" s="5">
        <v>84191400</v>
      </c>
      <c r="F72" s="10">
        <v>819</v>
      </c>
      <c r="G72" s="10" t="s">
        <v>99</v>
      </c>
      <c r="H72" s="13">
        <v>5673400</v>
      </c>
      <c r="I72" s="8">
        <f>IFERROR(VLOOKUP(F72&amp;G72,#REF!,8,FALSE),0)</f>
        <v>0</v>
      </c>
      <c r="J72" s="8">
        <f>IFERROR(VLOOKUP(F72&amp;G72,#REF!,14,FALSE),0)</f>
        <v>0</v>
      </c>
      <c r="K72" s="8">
        <f>IFERROR(VLOOKUP(F72&amp;G72,#REF!,19,FALSE),0)</f>
        <v>0</v>
      </c>
    </row>
    <row r="73" spans="1:11" x14ac:dyDescent="0.2">
      <c r="A73" s="1" t="str">
        <f t="shared" si="1"/>
        <v>8142 02 45161 02 0000 150</v>
      </c>
      <c r="B73" s="2">
        <v>814</v>
      </c>
      <c r="C73" s="3" t="s">
        <v>108</v>
      </c>
      <c r="D73" s="5">
        <v>25402900</v>
      </c>
      <c r="F73" s="10">
        <v>819</v>
      </c>
      <c r="G73" s="10" t="s">
        <v>48</v>
      </c>
      <c r="H73" s="13">
        <v>4083000</v>
      </c>
      <c r="I73" s="8">
        <f>IFERROR(VLOOKUP(F73&amp;G73,#REF!,8,FALSE),0)</f>
        <v>0</v>
      </c>
      <c r="J73" s="8">
        <f>IFERROR(VLOOKUP(F73&amp;G73,#REF!,14,FALSE),0)</f>
        <v>0</v>
      </c>
      <c r="K73" s="8">
        <f>IFERROR(VLOOKUP(F73&amp;G73,#REF!,19,FALSE),0)</f>
        <v>0</v>
      </c>
    </row>
    <row r="74" spans="1:11" x14ac:dyDescent="0.2">
      <c r="A74" s="1" t="str">
        <f t="shared" si="1"/>
        <v>8172 02 45433 02 0000 150</v>
      </c>
      <c r="B74" s="2">
        <v>817</v>
      </c>
      <c r="C74" s="3" t="s">
        <v>109</v>
      </c>
      <c r="D74" s="5">
        <v>4470345500</v>
      </c>
      <c r="F74" s="10">
        <v>819</v>
      </c>
      <c r="G74" s="10" t="s">
        <v>114</v>
      </c>
      <c r="H74" s="13">
        <v>44377.98</v>
      </c>
      <c r="I74" s="8">
        <f>IFERROR(VLOOKUP(F74&amp;G74,#REF!,8,FALSE),0)</f>
        <v>0</v>
      </c>
      <c r="J74" s="8">
        <f>IFERROR(VLOOKUP(F74&amp;G74,#REF!,14,FALSE),0)</f>
        <v>0</v>
      </c>
      <c r="K74" s="8">
        <f>IFERROR(VLOOKUP(F74&amp;G74,#REF!,19,FALSE),0)</f>
        <v>0</v>
      </c>
    </row>
    <row r="75" spans="1:11" x14ac:dyDescent="0.2">
      <c r="A75" s="1" t="str">
        <f t="shared" si="1"/>
        <v>8142 02 49000 02 0000 150</v>
      </c>
      <c r="B75" s="2">
        <v>814</v>
      </c>
      <c r="C75" s="3" t="s">
        <v>110</v>
      </c>
      <c r="D75" s="5">
        <v>7343300</v>
      </c>
      <c r="F75" s="10">
        <v>819</v>
      </c>
      <c r="G75" s="10" t="s">
        <v>117</v>
      </c>
      <c r="H75" s="13">
        <v>140456</v>
      </c>
      <c r="I75" s="8">
        <f>IFERROR(VLOOKUP(F75&amp;G75,#REF!,8,FALSE),0)</f>
        <v>0</v>
      </c>
      <c r="J75" s="8">
        <f>IFERROR(VLOOKUP(F75&amp;G75,#REF!,14,FALSE),0)</f>
        <v>0</v>
      </c>
      <c r="K75" s="8">
        <f>IFERROR(VLOOKUP(F75&amp;G75,#REF!,19,FALSE),0)</f>
        <v>0</v>
      </c>
    </row>
    <row r="76" spans="1:11" x14ac:dyDescent="0.2">
      <c r="A76" s="1" t="str">
        <f t="shared" si="1"/>
        <v>8152 02 49000 02 0000 150</v>
      </c>
      <c r="B76" s="2">
        <v>815</v>
      </c>
      <c r="C76" s="3" t="s">
        <v>110</v>
      </c>
      <c r="D76" s="5">
        <v>1892700</v>
      </c>
      <c r="F76" s="10">
        <v>819</v>
      </c>
      <c r="G76" s="10" t="s">
        <v>137</v>
      </c>
      <c r="H76" s="13">
        <v>-47836.31</v>
      </c>
      <c r="I76" s="8">
        <f>IFERROR(VLOOKUP(F76&amp;G76,#REF!,8,FALSE),0)</f>
        <v>0</v>
      </c>
      <c r="J76" s="8">
        <f>IFERROR(VLOOKUP(F76&amp;G76,#REF!,14,FALSE),0)</f>
        <v>0</v>
      </c>
      <c r="K76" s="8">
        <f>IFERROR(VLOOKUP(F76&amp;G76,#REF!,19,FALSE),0)</f>
        <v>0</v>
      </c>
    </row>
    <row r="77" spans="1:11" x14ac:dyDescent="0.2">
      <c r="A77" s="1" t="str">
        <f t="shared" si="1"/>
        <v>8152 02 49000 02 0000 150</v>
      </c>
      <c r="B77" s="2">
        <v>815</v>
      </c>
      <c r="C77" s="3" t="s">
        <v>110</v>
      </c>
      <c r="D77" s="5">
        <v>7919200</v>
      </c>
      <c r="F77" s="10">
        <v>819</v>
      </c>
      <c r="G77" s="10" t="s">
        <v>138</v>
      </c>
      <c r="H77" s="13">
        <v>-140456</v>
      </c>
      <c r="I77" s="8">
        <f>IFERROR(VLOOKUP(F77&amp;G77,#REF!,8,FALSE),0)</f>
        <v>0</v>
      </c>
      <c r="J77" s="8">
        <f>IFERROR(VLOOKUP(F77&amp;G77,#REF!,14,FALSE),0)</f>
        <v>0</v>
      </c>
      <c r="K77" s="8">
        <f>IFERROR(VLOOKUP(F77&amp;G77,#REF!,19,FALSE),0)</f>
        <v>0</v>
      </c>
    </row>
    <row r="78" spans="1:11" x14ac:dyDescent="0.2">
      <c r="A78" s="1" t="str">
        <f t="shared" si="1"/>
        <v>8142 02 49001 02 0000 150</v>
      </c>
      <c r="B78" s="2">
        <v>814</v>
      </c>
      <c r="C78" s="3" t="s">
        <v>111</v>
      </c>
      <c r="D78" s="5">
        <v>47470000</v>
      </c>
      <c r="F78" s="10">
        <v>819</v>
      </c>
      <c r="G78" s="10" t="s">
        <v>139</v>
      </c>
      <c r="H78" s="13">
        <v>-1986625.43</v>
      </c>
      <c r="I78" s="8">
        <f>IFERROR(VLOOKUP(F78&amp;G78,#REF!,8,FALSE),0)</f>
        <v>0</v>
      </c>
      <c r="J78" s="8">
        <f>IFERROR(VLOOKUP(F78&amp;G78,#REF!,14,FALSE),0)</f>
        <v>0</v>
      </c>
      <c r="K78" s="8">
        <f>IFERROR(VLOOKUP(F78&amp;G78,#REF!,19,FALSE),0)</f>
        <v>0</v>
      </c>
    </row>
    <row r="79" spans="1:11" x14ac:dyDescent="0.2">
      <c r="A79" s="1" t="str">
        <f t="shared" si="1"/>
        <v>8142 02 49001 02 0000 150</v>
      </c>
      <c r="B79" s="2">
        <v>814</v>
      </c>
      <c r="C79" s="3" t="s">
        <v>111</v>
      </c>
      <c r="D79" s="5">
        <v>58416700</v>
      </c>
      <c r="F79" s="10">
        <v>821</v>
      </c>
      <c r="G79" s="10" t="s">
        <v>11</v>
      </c>
      <c r="H79" s="13">
        <v>1565800</v>
      </c>
      <c r="I79" s="8">
        <f>IFERROR(VLOOKUP(F79&amp;G79,#REF!,8,FALSE),0)</f>
        <v>0</v>
      </c>
      <c r="J79" s="8">
        <f>IFERROR(VLOOKUP(F79&amp;G79,#REF!,14,FALSE),0)</f>
        <v>0</v>
      </c>
      <c r="K79" s="8">
        <f>IFERROR(VLOOKUP(F79&amp;G79,#REF!,19,FALSE),0)</f>
        <v>0</v>
      </c>
    </row>
    <row r="80" spans="1:11" x14ac:dyDescent="0.2">
      <c r="A80" s="1" t="str">
        <f t="shared" si="1"/>
        <v>8142 02 49001 02 0000 150</v>
      </c>
      <c r="B80" s="2">
        <v>814</v>
      </c>
      <c r="C80" s="3" t="s">
        <v>111</v>
      </c>
      <c r="D80" s="5">
        <v>21000000</v>
      </c>
      <c r="F80" s="10">
        <v>821</v>
      </c>
      <c r="G80" s="10" t="s">
        <v>76</v>
      </c>
      <c r="H80" s="13">
        <v>47800</v>
      </c>
      <c r="I80" s="8">
        <f>IFERROR(VLOOKUP(F80&amp;G80,#REF!,8,FALSE),0)</f>
        <v>0</v>
      </c>
      <c r="J80" s="8">
        <f>IFERROR(VLOOKUP(F80&amp;G80,#REF!,14,FALSE),0)</f>
        <v>0</v>
      </c>
      <c r="K80" s="8">
        <f>IFERROR(VLOOKUP(F80&amp;G80,#REF!,19,FALSE),0)</f>
        <v>0</v>
      </c>
    </row>
    <row r="81" spans="1:11" x14ac:dyDescent="0.2">
      <c r="A81" s="1" t="str">
        <f t="shared" si="1"/>
        <v>8032 18 02010 02 0000 180</v>
      </c>
      <c r="B81" s="2">
        <v>803</v>
      </c>
      <c r="C81" s="2" t="s">
        <v>112</v>
      </c>
      <c r="D81" s="5">
        <v>292359.43</v>
      </c>
      <c r="F81" s="10">
        <v>821</v>
      </c>
      <c r="G81" s="10" t="s">
        <v>12</v>
      </c>
      <c r="H81" s="13">
        <v>77360700</v>
      </c>
      <c r="I81" s="8">
        <f>IFERROR(VLOOKUP(F81&amp;G81,#REF!,8,FALSE),0)</f>
        <v>0</v>
      </c>
      <c r="J81" s="8">
        <f>IFERROR(VLOOKUP(F81&amp;G81,#REF!,14,FALSE),0)</f>
        <v>0</v>
      </c>
      <c r="K81" s="8">
        <f>IFERROR(VLOOKUP(F81&amp;G81,#REF!,19,FALSE),0)</f>
        <v>0</v>
      </c>
    </row>
    <row r="82" spans="1:11" x14ac:dyDescent="0.2">
      <c r="A82" s="1" t="str">
        <f t="shared" si="1"/>
        <v>8032 18 02020 02 0000 180</v>
      </c>
      <c r="B82" s="2">
        <v>803</v>
      </c>
      <c r="C82" s="2" t="s">
        <v>113</v>
      </c>
      <c r="D82" s="5">
        <v>161668.96</v>
      </c>
      <c r="F82" s="10">
        <v>821</v>
      </c>
      <c r="G82" s="10" t="s">
        <v>2</v>
      </c>
      <c r="H82" s="13">
        <v>238261500</v>
      </c>
      <c r="I82" s="8">
        <f>IFERROR(VLOOKUP(F82&amp;G82,#REF!,8,FALSE),0)</f>
        <v>0</v>
      </c>
      <c r="J82" s="8">
        <f>IFERROR(VLOOKUP(F82&amp;G82,#REF!,14,FALSE),0)</f>
        <v>0</v>
      </c>
      <c r="K82" s="8">
        <f>IFERROR(VLOOKUP(F82&amp;G82,#REF!,19,FALSE),0)</f>
        <v>0</v>
      </c>
    </row>
    <row r="83" spans="1:11" x14ac:dyDescent="0.2">
      <c r="A83" s="1" t="str">
        <f t="shared" si="1"/>
        <v>8112 18 02010 02 0000 180</v>
      </c>
      <c r="B83" s="2">
        <v>811</v>
      </c>
      <c r="C83" s="2" t="s">
        <v>112</v>
      </c>
      <c r="D83" s="5">
        <v>2607</v>
      </c>
      <c r="F83" s="10">
        <v>821</v>
      </c>
      <c r="G83" s="10" t="s">
        <v>79</v>
      </c>
      <c r="H83" s="13">
        <v>244375</v>
      </c>
      <c r="I83" s="8">
        <f>IFERROR(VLOOKUP(F83&amp;G83,#REF!,8,FALSE),0)</f>
        <v>0</v>
      </c>
      <c r="J83" s="8">
        <f>IFERROR(VLOOKUP(F83&amp;G83,#REF!,14,FALSE),0)</f>
        <v>0</v>
      </c>
      <c r="K83" s="8">
        <f>IFERROR(VLOOKUP(F83&amp;G83,#REF!,19,FALSE),0)</f>
        <v>0</v>
      </c>
    </row>
    <row r="84" spans="1:11" x14ac:dyDescent="0.2">
      <c r="A84" s="1" t="str">
        <f t="shared" si="1"/>
        <v>8122 18 60010 02 0000 150</v>
      </c>
      <c r="B84" s="2">
        <v>812</v>
      </c>
      <c r="C84" s="2" t="s">
        <v>114</v>
      </c>
      <c r="D84" s="5">
        <v>2385870.67</v>
      </c>
      <c r="F84" s="10">
        <v>821</v>
      </c>
      <c r="G84" s="10" t="s">
        <v>17</v>
      </c>
      <c r="H84" s="13">
        <v>2659200</v>
      </c>
      <c r="I84" s="8">
        <f>IFERROR(VLOOKUP(F84&amp;G84,#REF!,8,FALSE),0)</f>
        <v>0</v>
      </c>
      <c r="J84" s="8">
        <f>IFERROR(VLOOKUP(F84&amp;G84,#REF!,14,FALSE),0)</f>
        <v>0</v>
      </c>
      <c r="K84" s="8">
        <f>IFERROR(VLOOKUP(F84&amp;G84,#REF!,19,FALSE),0)</f>
        <v>0</v>
      </c>
    </row>
    <row r="85" spans="1:11" x14ac:dyDescent="0.2">
      <c r="A85" s="1" t="str">
        <f t="shared" si="1"/>
        <v>8122 18 60010 02 0000 150</v>
      </c>
      <c r="B85" s="2">
        <v>812</v>
      </c>
      <c r="C85" s="2" t="s">
        <v>114</v>
      </c>
      <c r="D85" s="5">
        <v>1165310.8899999999</v>
      </c>
      <c r="F85" s="10">
        <v>821</v>
      </c>
      <c r="G85" s="10" t="s">
        <v>19</v>
      </c>
      <c r="H85" s="13">
        <v>15293400</v>
      </c>
      <c r="I85" s="8">
        <f>IFERROR(VLOOKUP(F85&amp;G85,#REF!,8,FALSE),0)</f>
        <v>0</v>
      </c>
      <c r="J85" s="8">
        <f>IFERROR(VLOOKUP(F85&amp;G85,#REF!,14,FALSE),0)</f>
        <v>0</v>
      </c>
      <c r="K85" s="8">
        <f>IFERROR(VLOOKUP(F85&amp;G85,#REF!,19,FALSE),0)</f>
        <v>0</v>
      </c>
    </row>
    <row r="86" spans="1:11" x14ac:dyDescent="0.2">
      <c r="A86" s="1" t="str">
        <f t="shared" si="1"/>
        <v>8122 18 02030 02 0000 180</v>
      </c>
      <c r="B86" s="2">
        <v>812</v>
      </c>
      <c r="C86" s="2" t="s">
        <v>115</v>
      </c>
      <c r="D86" s="5">
        <v>78.36</v>
      </c>
      <c r="F86" s="10">
        <v>821</v>
      </c>
      <c r="G86" s="10" t="s">
        <v>81</v>
      </c>
      <c r="H86" s="13">
        <v>25832500</v>
      </c>
      <c r="I86" s="8">
        <f>IFERROR(VLOOKUP(F86&amp;G86,#REF!,8,FALSE),0)</f>
        <v>0</v>
      </c>
      <c r="J86" s="8">
        <f>IFERROR(VLOOKUP(F86&amp;G86,#REF!,14,FALSE),0)</f>
        <v>0</v>
      </c>
      <c r="K86" s="8">
        <f>IFERROR(VLOOKUP(F86&amp;G86,#REF!,19,FALSE),0)</f>
        <v>0</v>
      </c>
    </row>
    <row r="87" spans="1:11" x14ac:dyDescent="0.2">
      <c r="A87" s="1" t="str">
        <f t="shared" si="1"/>
        <v>8122 18 02030 02 0000 180</v>
      </c>
      <c r="B87" s="2">
        <v>812</v>
      </c>
      <c r="C87" s="2" t="s">
        <v>115</v>
      </c>
      <c r="D87" s="5">
        <v>23162329.780000001</v>
      </c>
      <c r="F87" s="10">
        <v>821</v>
      </c>
      <c r="G87" s="10" t="s">
        <v>98</v>
      </c>
      <c r="H87" s="13">
        <v>323015300</v>
      </c>
      <c r="I87" s="8">
        <f>IFERROR(VLOOKUP(F87&amp;G87,#REF!,8,FALSE),0)</f>
        <v>0</v>
      </c>
      <c r="J87" s="8">
        <f>IFERROR(VLOOKUP(F87&amp;G87,#REF!,14,FALSE),0)</f>
        <v>0</v>
      </c>
      <c r="K87" s="8">
        <f>IFERROR(VLOOKUP(F87&amp;G87,#REF!,19,FALSE),0)</f>
        <v>0</v>
      </c>
    </row>
    <row r="88" spans="1:11" x14ac:dyDescent="0.2">
      <c r="A88" s="1" t="str">
        <f t="shared" si="1"/>
        <v>8122 18 25555 02 0000 150</v>
      </c>
      <c r="B88" s="2">
        <v>812</v>
      </c>
      <c r="C88" s="2" t="s">
        <v>116</v>
      </c>
      <c r="D88" s="5">
        <v>38678.879999999997</v>
      </c>
      <c r="F88" s="10">
        <v>821</v>
      </c>
      <c r="G88" s="10" t="s">
        <v>100</v>
      </c>
      <c r="H88" s="13">
        <v>2147424400</v>
      </c>
      <c r="I88" s="8">
        <f>IFERROR(VLOOKUP(F88&amp;G88,#REF!,8,FALSE),0)</f>
        <v>0</v>
      </c>
      <c r="J88" s="8">
        <f>IFERROR(VLOOKUP(F88&amp;G88,#REF!,14,FALSE),0)</f>
        <v>0</v>
      </c>
      <c r="K88" s="8">
        <f>IFERROR(VLOOKUP(F88&amp;G88,#REF!,19,FALSE),0)</f>
        <v>0</v>
      </c>
    </row>
    <row r="89" spans="1:11" x14ac:dyDescent="0.2">
      <c r="A89" s="1" t="str">
        <f t="shared" si="1"/>
        <v>8142 18 02010 02 0000 180</v>
      </c>
      <c r="B89" s="2">
        <v>814</v>
      </c>
      <c r="C89" s="2" t="s">
        <v>112</v>
      </c>
      <c r="D89" s="5">
        <v>2385</v>
      </c>
      <c r="F89" s="10">
        <v>821</v>
      </c>
      <c r="G89" s="10" t="s">
        <v>101</v>
      </c>
      <c r="H89" s="13">
        <v>47341400</v>
      </c>
      <c r="I89" s="8">
        <f>IFERROR(VLOOKUP(F89&amp;G89,#REF!,8,FALSE),0)</f>
        <v>0</v>
      </c>
      <c r="J89" s="8">
        <f>IFERROR(VLOOKUP(F89&amp;G89,#REF!,14,FALSE),0)</f>
        <v>0</v>
      </c>
      <c r="K89" s="8">
        <f>IFERROR(VLOOKUP(F89&amp;G89,#REF!,19,FALSE),0)</f>
        <v>0</v>
      </c>
    </row>
    <row r="90" spans="1:11" x14ac:dyDescent="0.2">
      <c r="A90" s="1" t="str">
        <f t="shared" si="1"/>
        <v>8152 18 60010 02 0000 150</v>
      </c>
      <c r="B90" s="2">
        <v>815</v>
      </c>
      <c r="C90" s="2" t="s">
        <v>114</v>
      </c>
      <c r="D90" s="5">
        <v>6078</v>
      </c>
      <c r="F90" s="10">
        <v>821</v>
      </c>
      <c r="G90" s="10" t="s">
        <v>102</v>
      </c>
      <c r="H90" s="13">
        <v>81383300</v>
      </c>
      <c r="I90" s="8">
        <f>IFERROR(VLOOKUP(F90&amp;G90,#REF!,8,FALSE),0)</f>
        <v>0</v>
      </c>
      <c r="J90" s="8">
        <f>IFERROR(VLOOKUP(F90&amp;G90,#REF!,14,FALSE),0)</f>
        <v>0</v>
      </c>
      <c r="K90" s="8">
        <f>IFERROR(VLOOKUP(F90&amp;G90,#REF!,19,FALSE),0)</f>
        <v>0</v>
      </c>
    </row>
    <row r="91" spans="1:11" x14ac:dyDescent="0.2">
      <c r="A91" s="1" t="str">
        <f t="shared" si="1"/>
        <v>8162 18 02010 02 0000 180</v>
      </c>
      <c r="B91" s="2">
        <v>816</v>
      </c>
      <c r="C91" s="2" t="s">
        <v>112</v>
      </c>
      <c r="D91" s="5">
        <v>18087</v>
      </c>
      <c r="F91" s="10">
        <v>821</v>
      </c>
      <c r="G91" s="10" t="s">
        <v>49</v>
      </c>
      <c r="H91" s="13">
        <v>128800</v>
      </c>
      <c r="I91" s="8">
        <f>IFERROR(VLOOKUP(F91&amp;G91,#REF!,8,FALSE),0)</f>
        <v>0</v>
      </c>
      <c r="J91" s="8">
        <f>IFERROR(VLOOKUP(F91&amp;G91,#REF!,14,FALSE),0)</f>
        <v>0</v>
      </c>
      <c r="K91" s="8">
        <f>IFERROR(VLOOKUP(F91&amp;G91,#REF!,19,FALSE),0)</f>
        <v>0</v>
      </c>
    </row>
    <row r="92" spans="1:11" x14ac:dyDescent="0.2">
      <c r="A92" s="1" t="str">
        <f t="shared" si="1"/>
        <v>8162 18 60010 02 0000 150</v>
      </c>
      <c r="B92" s="2">
        <v>816</v>
      </c>
      <c r="C92" s="2" t="s">
        <v>114</v>
      </c>
      <c r="D92" s="5">
        <v>247.5</v>
      </c>
      <c r="F92" s="10">
        <v>821</v>
      </c>
      <c r="G92" s="10" t="s">
        <v>50</v>
      </c>
      <c r="H92" s="13">
        <v>717483600</v>
      </c>
      <c r="I92" s="8">
        <f>IFERROR(VLOOKUP(F92&amp;G92,#REF!,8,FALSE),0)</f>
        <v>0</v>
      </c>
      <c r="J92" s="8">
        <f>IFERROR(VLOOKUP(F92&amp;G92,#REF!,14,FALSE),0)</f>
        <v>0</v>
      </c>
      <c r="K92" s="8">
        <f>IFERROR(VLOOKUP(F92&amp;G92,#REF!,19,FALSE),0)</f>
        <v>0</v>
      </c>
    </row>
    <row r="93" spans="1:11" x14ac:dyDescent="0.2">
      <c r="A93" s="1" t="str">
        <f t="shared" si="1"/>
        <v>8172 18 02030 02 0000 180</v>
      </c>
      <c r="B93" s="2">
        <v>817</v>
      </c>
      <c r="C93" s="2" t="s">
        <v>115</v>
      </c>
      <c r="D93" s="5">
        <v>300000</v>
      </c>
      <c r="F93" s="10">
        <v>821</v>
      </c>
      <c r="G93" s="10" t="s">
        <v>51</v>
      </c>
      <c r="H93" s="13">
        <v>7354600</v>
      </c>
      <c r="I93" s="8">
        <f>IFERROR(VLOOKUP(F93&amp;G93,#REF!,8,FALSE),0)</f>
        <v>0</v>
      </c>
      <c r="J93" s="8">
        <f>IFERROR(VLOOKUP(F93&amp;G93,#REF!,14,FALSE),0)</f>
        <v>0</v>
      </c>
      <c r="K93" s="8">
        <f>IFERROR(VLOOKUP(F93&amp;G93,#REF!,19,FALSE),0)</f>
        <v>0</v>
      </c>
    </row>
    <row r="94" spans="1:11" x14ac:dyDescent="0.2">
      <c r="A94" s="1" t="str">
        <f t="shared" si="1"/>
        <v>8192 18 60010 02 0000 150</v>
      </c>
      <c r="B94" s="2">
        <v>819</v>
      </c>
      <c r="C94" s="2" t="s">
        <v>114</v>
      </c>
      <c r="D94" s="5">
        <v>44377.98</v>
      </c>
      <c r="F94" s="10">
        <v>821</v>
      </c>
      <c r="G94" s="10" t="s">
        <v>103</v>
      </c>
      <c r="H94" s="13">
        <v>6166400</v>
      </c>
      <c r="I94" s="8">
        <f>IFERROR(VLOOKUP(F94&amp;G94,#REF!,8,FALSE),0)</f>
        <v>0</v>
      </c>
      <c r="J94" s="8">
        <f>IFERROR(VLOOKUP(F94&amp;G94,#REF!,14,FALSE),0)</f>
        <v>0</v>
      </c>
      <c r="K94" s="8">
        <f>IFERROR(VLOOKUP(F94&amp;G94,#REF!,19,FALSE),0)</f>
        <v>0</v>
      </c>
    </row>
    <row r="95" spans="1:11" x14ac:dyDescent="0.2">
      <c r="A95" s="1" t="str">
        <f t="shared" si="1"/>
        <v>8192 18 45420 02 0000 150</v>
      </c>
      <c r="B95" s="2">
        <v>819</v>
      </c>
      <c r="C95" s="3" t="s">
        <v>117</v>
      </c>
      <c r="D95" s="5">
        <v>140456</v>
      </c>
      <c r="F95" s="10">
        <v>821</v>
      </c>
      <c r="G95" s="10" t="s">
        <v>52</v>
      </c>
      <c r="H95" s="13">
        <v>215500</v>
      </c>
      <c r="I95" s="8">
        <f>IFERROR(VLOOKUP(F95&amp;G95,#REF!,8,FALSE),0)</f>
        <v>0</v>
      </c>
      <c r="J95" s="8">
        <f>IFERROR(VLOOKUP(F95&amp;G95,#REF!,14,FALSE),0)</f>
        <v>0</v>
      </c>
      <c r="K95" s="8">
        <f>IFERROR(VLOOKUP(F95&amp;G95,#REF!,19,FALSE),0)</f>
        <v>0</v>
      </c>
    </row>
    <row r="96" spans="1:11" x14ac:dyDescent="0.2">
      <c r="A96" s="1" t="str">
        <f t="shared" si="1"/>
        <v>8212 18 02010 02 0000 180</v>
      </c>
      <c r="B96" s="2">
        <v>821</v>
      </c>
      <c r="C96" s="3" t="s">
        <v>112</v>
      </c>
      <c r="D96" s="5">
        <v>1110731</v>
      </c>
      <c r="F96" s="10">
        <v>821</v>
      </c>
      <c r="G96" s="10" t="s">
        <v>53</v>
      </c>
      <c r="H96" s="13">
        <v>448783100</v>
      </c>
      <c r="I96" s="8">
        <f>IFERROR(VLOOKUP(F96&amp;G96,#REF!,8,FALSE),0)</f>
        <v>0</v>
      </c>
      <c r="J96" s="8">
        <f>IFERROR(VLOOKUP(F96&amp;G96,#REF!,14,FALSE),0)</f>
        <v>0</v>
      </c>
      <c r="K96" s="8">
        <f>IFERROR(VLOOKUP(F96&amp;G96,#REF!,19,FALSE),0)</f>
        <v>0</v>
      </c>
    </row>
    <row r="97" spans="1:11" x14ac:dyDescent="0.2">
      <c r="A97" s="1" t="str">
        <f t="shared" si="1"/>
        <v>8212 18 60010 02 0000 150</v>
      </c>
      <c r="B97" s="2">
        <v>821</v>
      </c>
      <c r="C97" s="3" t="s">
        <v>114</v>
      </c>
      <c r="D97" s="5">
        <v>16692.560000000001</v>
      </c>
      <c r="F97" s="10">
        <v>821</v>
      </c>
      <c r="G97" s="10" t="s">
        <v>106</v>
      </c>
      <c r="H97" s="13">
        <v>141199789.66</v>
      </c>
      <c r="I97" s="8">
        <f>IFERROR(VLOOKUP(F97&amp;G97,#REF!,8,FALSE),0)</f>
        <v>0</v>
      </c>
      <c r="J97" s="8">
        <f>IFERROR(VLOOKUP(F97&amp;G97,#REF!,14,FALSE),0)</f>
        <v>0</v>
      </c>
      <c r="K97" s="8">
        <f>IFERROR(VLOOKUP(F97&amp;G97,#REF!,19,FALSE),0)</f>
        <v>0</v>
      </c>
    </row>
    <row r="98" spans="1:11" x14ac:dyDescent="0.2">
      <c r="A98" s="1" t="str">
        <f t="shared" si="1"/>
        <v>8212 18 60010 02 0000 150</v>
      </c>
      <c r="B98" s="2">
        <v>821</v>
      </c>
      <c r="C98" s="2" t="s">
        <v>114</v>
      </c>
      <c r="D98" s="5">
        <v>303579.03999999998</v>
      </c>
      <c r="F98" s="10">
        <v>821</v>
      </c>
      <c r="G98" s="10" t="s">
        <v>112</v>
      </c>
      <c r="H98" s="13">
        <v>1110731</v>
      </c>
      <c r="I98" s="8">
        <f>IFERROR(VLOOKUP(F98&amp;G98,#REF!,8,FALSE),0)</f>
        <v>0</v>
      </c>
      <c r="J98" s="8">
        <f>IFERROR(VLOOKUP(F98&amp;G98,#REF!,14,FALSE),0)</f>
        <v>0</v>
      </c>
      <c r="K98" s="8">
        <f>IFERROR(VLOOKUP(F98&amp;G98,#REF!,19,FALSE),0)</f>
        <v>0</v>
      </c>
    </row>
    <row r="99" spans="1:11" x14ac:dyDescent="0.2">
      <c r="A99" s="1" t="str">
        <f t="shared" si="1"/>
        <v>8212 18 25027 02 0000 150</v>
      </c>
      <c r="B99" s="2">
        <v>821</v>
      </c>
      <c r="C99" s="3" t="s">
        <v>118</v>
      </c>
      <c r="D99" s="5">
        <v>695332.38</v>
      </c>
      <c r="F99" s="10">
        <v>821</v>
      </c>
      <c r="G99" s="10" t="s">
        <v>114</v>
      </c>
      <c r="H99" s="13">
        <v>320271.59999999998</v>
      </c>
      <c r="I99" s="8">
        <f>IFERROR(VLOOKUP(F99&amp;G99,#REF!,8,FALSE),0)</f>
        <v>0</v>
      </c>
      <c r="J99" s="8">
        <f>IFERROR(VLOOKUP(F99&amp;G99,#REF!,14,FALSE),0)</f>
        <v>0</v>
      </c>
      <c r="K99" s="8">
        <f>IFERROR(VLOOKUP(F99&amp;G99,#REF!,19,FALSE),0)</f>
        <v>0</v>
      </c>
    </row>
    <row r="100" spans="1:11" x14ac:dyDescent="0.2">
      <c r="A100" s="1" t="str">
        <f t="shared" si="1"/>
        <v>8252 18 02020 02 0000 180</v>
      </c>
      <c r="B100" s="2">
        <v>825</v>
      </c>
      <c r="C100" s="2" t="s">
        <v>113</v>
      </c>
      <c r="D100" s="5">
        <v>121289.9</v>
      </c>
      <c r="F100" s="10">
        <v>821</v>
      </c>
      <c r="G100" s="10" t="s">
        <v>118</v>
      </c>
      <c r="H100" s="13">
        <v>695332.38</v>
      </c>
      <c r="I100" s="8">
        <f>IFERROR(VLOOKUP(F100&amp;G100,#REF!,8,FALSE),0)</f>
        <v>0</v>
      </c>
      <c r="J100" s="8">
        <f>IFERROR(VLOOKUP(F100&amp;G100,#REF!,14,FALSE),0)</f>
        <v>0</v>
      </c>
      <c r="K100" s="8">
        <f>IFERROR(VLOOKUP(F100&amp;G100,#REF!,19,FALSE),0)</f>
        <v>0</v>
      </c>
    </row>
    <row r="101" spans="1:11" x14ac:dyDescent="0.2">
      <c r="A101" s="1" t="str">
        <f t="shared" si="1"/>
        <v>8252 18 02030 02 0000 180</v>
      </c>
      <c r="B101" s="2">
        <v>825</v>
      </c>
      <c r="C101" s="2" t="s">
        <v>115</v>
      </c>
      <c r="D101" s="5">
        <v>9000</v>
      </c>
      <c r="F101" s="10">
        <v>821</v>
      </c>
      <c r="G101" s="10" t="s">
        <v>140</v>
      </c>
      <c r="H101" s="13">
        <v>-695332.38</v>
      </c>
      <c r="I101" s="8">
        <f>IFERROR(VLOOKUP(F101&amp;G101,#REF!,8,FALSE),0)</f>
        <v>0</v>
      </c>
      <c r="J101" s="8">
        <f>IFERROR(VLOOKUP(F101&amp;G101,#REF!,14,FALSE),0)</f>
        <v>0</v>
      </c>
      <c r="K101" s="8">
        <f>IFERROR(VLOOKUP(F101&amp;G101,#REF!,19,FALSE),0)</f>
        <v>0</v>
      </c>
    </row>
    <row r="102" spans="1:11" x14ac:dyDescent="0.2">
      <c r="A102" s="1" t="str">
        <f t="shared" si="1"/>
        <v>8362 18 02010 02 0000 180</v>
      </c>
      <c r="B102" s="2">
        <v>836</v>
      </c>
      <c r="C102" s="2" t="s">
        <v>112</v>
      </c>
      <c r="D102" s="5">
        <v>7872.4</v>
      </c>
      <c r="F102" s="10">
        <v>821</v>
      </c>
      <c r="G102" s="10" t="s">
        <v>141</v>
      </c>
      <c r="H102" s="13">
        <v>-62946.1</v>
      </c>
      <c r="I102" s="8">
        <f>IFERROR(VLOOKUP(F102&amp;G102,#REF!,8,FALSE),0)</f>
        <v>0</v>
      </c>
      <c r="J102" s="8">
        <f>IFERROR(VLOOKUP(F102&amp;G102,#REF!,14,FALSE),0)</f>
        <v>0</v>
      </c>
      <c r="K102" s="8">
        <f>IFERROR(VLOOKUP(F102&amp;G102,#REF!,19,FALSE),0)</f>
        <v>0</v>
      </c>
    </row>
    <row r="103" spans="1:11" x14ac:dyDescent="0.2">
      <c r="A103" s="1" t="str">
        <f t="shared" si="1"/>
        <v>8372 18 60010 02 0000 150</v>
      </c>
      <c r="B103" s="2">
        <v>837</v>
      </c>
      <c r="C103" s="2" t="s">
        <v>114</v>
      </c>
      <c r="D103" s="5">
        <v>3898395</v>
      </c>
      <c r="F103" s="10">
        <v>821</v>
      </c>
      <c r="G103" s="10" t="s">
        <v>142</v>
      </c>
      <c r="H103" s="13">
        <v>-5488.75</v>
      </c>
      <c r="I103" s="8">
        <f>IFERROR(VLOOKUP(F103&amp;G103,#REF!,8,FALSE),0)</f>
        <v>0</v>
      </c>
      <c r="J103" s="8">
        <f>IFERROR(VLOOKUP(F103&amp;G103,#REF!,14,FALSE),0)</f>
        <v>0</v>
      </c>
      <c r="K103" s="8">
        <f>IFERROR(VLOOKUP(F103&amp;G103,#REF!,19,FALSE),0)</f>
        <v>0</v>
      </c>
    </row>
    <row r="104" spans="1:11" x14ac:dyDescent="0.2">
      <c r="A104" s="1" t="str">
        <f t="shared" si="1"/>
        <v>8402 18 60010 02 0000 150</v>
      </c>
      <c r="B104" s="2">
        <v>840</v>
      </c>
      <c r="C104" s="2" t="s">
        <v>114</v>
      </c>
      <c r="D104" s="5">
        <v>53978.59</v>
      </c>
      <c r="F104" s="10">
        <v>821</v>
      </c>
      <c r="G104" s="10" t="s">
        <v>143</v>
      </c>
      <c r="H104" s="13">
        <v>-16775.189999999999</v>
      </c>
      <c r="I104" s="8">
        <f>IFERROR(VLOOKUP(F104&amp;G104,#REF!,8,FALSE),0)</f>
        <v>0</v>
      </c>
      <c r="J104" s="8">
        <f>IFERROR(VLOOKUP(F104&amp;G104,#REF!,14,FALSE),0)</f>
        <v>0</v>
      </c>
      <c r="K104" s="8">
        <f>IFERROR(VLOOKUP(F104&amp;G104,#REF!,19,FALSE),0)</f>
        <v>0</v>
      </c>
    </row>
    <row r="105" spans="1:11" x14ac:dyDescent="0.2">
      <c r="A105" s="1" t="str">
        <f t="shared" si="1"/>
        <v>8402 18 25064 02 0000 150</v>
      </c>
      <c r="B105" s="2">
        <v>840</v>
      </c>
      <c r="C105" s="2" t="s">
        <v>119</v>
      </c>
      <c r="D105" s="5">
        <v>1268250</v>
      </c>
      <c r="F105" s="10">
        <v>821</v>
      </c>
      <c r="G105" s="10" t="s">
        <v>144</v>
      </c>
      <c r="H105" s="13">
        <v>-10285683.98</v>
      </c>
      <c r="I105" s="8">
        <f>IFERROR(VLOOKUP(F105&amp;G105,#REF!,8,FALSE),0)</f>
        <v>0</v>
      </c>
      <c r="J105" s="8">
        <f>IFERROR(VLOOKUP(F105&amp;G105,#REF!,14,FALSE),0)</f>
        <v>0</v>
      </c>
      <c r="K105" s="8">
        <f>IFERROR(VLOOKUP(F105&amp;G105,#REF!,19,FALSE),0)</f>
        <v>0</v>
      </c>
    </row>
    <row r="106" spans="1:11" x14ac:dyDescent="0.2">
      <c r="A106" s="1" t="str">
        <f t="shared" si="1"/>
        <v>8402 18 60010 02 0000 150</v>
      </c>
      <c r="B106" s="2">
        <v>840</v>
      </c>
      <c r="C106" s="2" t="s">
        <v>114</v>
      </c>
      <c r="D106" s="5">
        <v>156750</v>
      </c>
      <c r="F106" s="10">
        <v>821</v>
      </c>
      <c r="G106" s="10" t="s">
        <v>145</v>
      </c>
      <c r="H106" s="13">
        <v>-1479.41</v>
      </c>
      <c r="I106" s="8">
        <f>IFERROR(VLOOKUP(F106&amp;G106,#REF!,8,FALSE),0)</f>
        <v>0</v>
      </c>
      <c r="J106" s="8">
        <f>IFERROR(VLOOKUP(F106&amp;G106,#REF!,14,FALSE),0)</f>
        <v>0</v>
      </c>
      <c r="K106" s="8">
        <f>IFERROR(VLOOKUP(F106&amp;G106,#REF!,19,FALSE),0)</f>
        <v>0</v>
      </c>
    </row>
    <row r="107" spans="1:11" x14ac:dyDescent="0.2">
      <c r="A107" s="1" t="str">
        <f t="shared" si="1"/>
        <v>8422 18 60010 02 0000 150</v>
      </c>
      <c r="B107" s="2">
        <v>842</v>
      </c>
      <c r="C107" s="2" t="s">
        <v>114</v>
      </c>
      <c r="D107" s="5">
        <v>200</v>
      </c>
      <c r="F107" s="10">
        <v>821</v>
      </c>
      <c r="G107" s="10" t="s">
        <v>146</v>
      </c>
      <c r="H107" s="13">
        <v>-1393.43</v>
      </c>
      <c r="I107" s="8">
        <f>IFERROR(VLOOKUP(F107&amp;G107,#REF!,8,FALSE),0)</f>
        <v>0</v>
      </c>
      <c r="J107" s="8">
        <f>IFERROR(VLOOKUP(F107&amp;G107,#REF!,14,FALSE),0)</f>
        <v>0</v>
      </c>
      <c r="K107" s="8">
        <f>IFERROR(VLOOKUP(F107&amp;G107,#REF!,19,FALSE),0)</f>
        <v>0</v>
      </c>
    </row>
    <row r="108" spans="1:11" x14ac:dyDescent="0.2">
      <c r="A108" s="1" t="str">
        <f t="shared" si="1"/>
        <v>8422 18 35118 02 0000 150</v>
      </c>
      <c r="B108" s="2">
        <v>842</v>
      </c>
      <c r="C108" s="3" t="s">
        <v>120</v>
      </c>
      <c r="D108" s="6">
        <v>3549.22</v>
      </c>
      <c r="F108" s="10">
        <v>821</v>
      </c>
      <c r="G108" s="10" t="s">
        <v>147</v>
      </c>
      <c r="H108" s="13">
        <v>-1140831.3400000001</v>
      </c>
      <c r="I108" s="8">
        <f>IFERROR(VLOOKUP(F108&amp;G108,#REF!,8,FALSE),0)</f>
        <v>0</v>
      </c>
      <c r="J108" s="8">
        <f>IFERROR(VLOOKUP(F108&amp;G108,#REF!,14,FALSE),0)</f>
        <v>0</v>
      </c>
      <c r="K108" s="8">
        <f>IFERROR(VLOOKUP(F108&amp;G108,#REF!,19,FALSE),0)</f>
        <v>0</v>
      </c>
    </row>
    <row r="109" spans="1:11" x14ac:dyDescent="0.2">
      <c r="A109" s="1" t="str">
        <f t="shared" si="1"/>
        <v>8422 18 35118 02 0000 150</v>
      </c>
      <c r="B109" s="2">
        <v>842</v>
      </c>
      <c r="C109" s="3" t="s">
        <v>120</v>
      </c>
      <c r="D109" s="5">
        <v>6596.29</v>
      </c>
      <c r="F109" s="10">
        <v>821</v>
      </c>
      <c r="G109" s="10" t="s">
        <v>148</v>
      </c>
      <c r="H109" s="13">
        <v>-11473.52</v>
      </c>
      <c r="I109" s="8">
        <f>IFERROR(VLOOKUP(F109&amp;G109,#REF!,8,FALSE),0)</f>
        <v>0</v>
      </c>
      <c r="J109" s="8">
        <f>IFERROR(VLOOKUP(F109&amp;G109,#REF!,14,FALSE),0)</f>
        <v>0</v>
      </c>
      <c r="K109" s="8">
        <f>IFERROR(VLOOKUP(F109&amp;G109,#REF!,19,FALSE),0)</f>
        <v>0</v>
      </c>
    </row>
    <row r="110" spans="1:11" x14ac:dyDescent="0.2">
      <c r="A110" s="1" t="str">
        <f t="shared" si="1"/>
        <v>8082 19 25016 02 0000 150</v>
      </c>
      <c r="B110" s="2">
        <v>808</v>
      </c>
      <c r="C110" s="2" t="s">
        <v>121</v>
      </c>
      <c r="D110" s="6">
        <v>-58922.61</v>
      </c>
      <c r="F110" s="10">
        <v>821</v>
      </c>
      <c r="G110" s="10" t="s">
        <v>149</v>
      </c>
      <c r="H110" s="13">
        <v>-9569.4599999999991</v>
      </c>
      <c r="I110" s="8">
        <f>IFERROR(VLOOKUP(F110&amp;G110,#REF!,8,FALSE),0)</f>
        <v>0</v>
      </c>
      <c r="J110" s="8">
        <f>IFERROR(VLOOKUP(F110&amp;G110,#REF!,14,FALSE),0)</f>
        <v>0</v>
      </c>
      <c r="K110" s="8">
        <f>IFERROR(VLOOKUP(F110&amp;G110,#REF!,19,FALSE),0)</f>
        <v>0</v>
      </c>
    </row>
    <row r="111" spans="1:11" x14ac:dyDescent="0.2">
      <c r="A111" s="1" t="str">
        <f t="shared" si="1"/>
        <v>8122 19 25555 02 0000 150</v>
      </c>
      <c r="B111" s="2">
        <v>812</v>
      </c>
      <c r="C111" s="2" t="s">
        <v>122</v>
      </c>
      <c r="D111" s="6">
        <v>-34424.199999999997</v>
      </c>
      <c r="F111" s="10">
        <v>821</v>
      </c>
      <c r="G111" s="10" t="s">
        <v>150</v>
      </c>
      <c r="H111" s="13">
        <v>-178486.95</v>
      </c>
      <c r="I111" s="8">
        <f>IFERROR(VLOOKUP(F111&amp;G111,#REF!,8,FALSE),0)</f>
        <v>0</v>
      </c>
      <c r="J111" s="8">
        <f>IFERROR(VLOOKUP(F111&amp;G111,#REF!,14,FALSE),0)</f>
        <v>0</v>
      </c>
      <c r="K111" s="8">
        <f>IFERROR(VLOOKUP(F111&amp;G111,#REF!,19,FALSE),0)</f>
        <v>0</v>
      </c>
    </row>
    <row r="112" spans="1:11" x14ac:dyDescent="0.2">
      <c r="A112" s="1" t="str">
        <f t="shared" si="1"/>
        <v>8142 19 51360 02 0000 150</v>
      </c>
      <c r="B112" s="2">
        <v>814</v>
      </c>
      <c r="C112" s="2" t="s">
        <v>123</v>
      </c>
      <c r="D112" s="6">
        <v>-1935175.18</v>
      </c>
      <c r="F112" s="10">
        <v>821</v>
      </c>
      <c r="G112" s="10" t="s">
        <v>151</v>
      </c>
      <c r="H112" s="13">
        <v>-1110731</v>
      </c>
      <c r="I112" s="8">
        <f>IFERROR(VLOOKUP(F112&amp;G112,#REF!,8,FALSE),0)</f>
        <v>0</v>
      </c>
      <c r="J112" s="8">
        <f>IFERROR(VLOOKUP(F112&amp;G112,#REF!,14,FALSE),0)</f>
        <v>0</v>
      </c>
      <c r="K112" s="8">
        <f>IFERROR(VLOOKUP(F112&amp;G112,#REF!,19,FALSE),0)</f>
        <v>0</v>
      </c>
    </row>
    <row r="113" spans="1:11" x14ac:dyDescent="0.2">
      <c r="A113" s="1" t="str">
        <f t="shared" si="1"/>
        <v>8172 19 25053 02 0000 150</v>
      </c>
      <c r="B113" s="2">
        <v>817</v>
      </c>
      <c r="C113" s="2" t="s">
        <v>124</v>
      </c>
      <c r="D113" s="6">
        <v>-316897.07</v>
      </c>
      <c r="F113" s="10">
        <v>825</v>
      </c>
      <c r="G113" s="10" t="s">
        <v>75</v>
      </c>
      <c r="H113" s="13">
        <v>19185800</v>
      </c>
      <c r="I113" s="8">
        <f>IFERROR(VLOOKUP(F113&amp;G113,#REF!,8,FALSE),0)</f>
        <v>0</v>
      </c>
      <c r="J113" s="8">
        <f>IFERROR(VLOOKUP(F113&amp;G113,#REF!,14,FALSE),0)</f>
        <v>0</v>
      </c>
      <c r="K113" s="8">
        <f>IFERROR(VLOOKUP(F113&amp;G113,#REF!,19,FALSE),0)</f>
        <v>0</v>
      </c>
    </row>
    <row r="114" spans="1:11" x14ac:dyDescent="0.2">
      <c r="A114" s="1" t="str">
        <f t="shared" si="1"/>
        <v>8172 19 25018 02 0000 150</v>
      </c>
      <c r="B114" s="2">
        <v>817</v>
      </c>
      <c r="C114" s="2" t="s">
        <v>125</v>
      </c>
      <c r="D114" s="6">
        <v>-188599.83</v>
      </c>
      <c r="F114" s="10">
        <v>825</v>
      </c>
      <c r="G114" s="10" t="s">
        <v>11</v>
      </c>
      <c r="H114" s="13">
        <v>1979400</v>
      </c>
      <c r="I114" s="8">
        <f>IFERROR(VLOOKUP(F114&amp;G114,#REF!,8,FALSE),0)</f>
        <v>0</v>
      </c>
      <c r="J114" s="8">
        <f>IFERROR(VLOOKUP(F114&amp;G114,#REF!,14,FALSE),0)</f>
        <v>0</v>
      </c>
      <c r="K114" s="8">
        <f>IFERROR(VLOOKUP(F114&amp;G114,#REF!,19,FALSE),0)</f>
        <v>0</v>
      </c>
    </row>
    <row r="115" spans="1:11" x14ac:dyDescent="0.2">
      <c r="A115" s="1" t="str">
        <f t="shared" si="1"/>
        <v>8172 19 25031 02 0000 150</v>
      </c>
      <c r="B115" s="2">
        <v>817</v>
      </c>
      <c r="C115" s="2" t="s">
        <v>126</v>
      </c>
      <c r="D115" s="6">
        <v>-20000</v>
      </c>
      <c r="F115" s="10">
        <v>825</v>
      </c>
      <c r="G115" s="10" t="s">
        <v>78</v>
      </c>
      <c r="H115" s="13">
        <v>14079000</v>
      </c>
      <c r="I115" s="8">
        <f>IFERROR(VLOOKUP(F115&amp;G115,#REF!,8,FALSE),0)</f>
        <v>0</v>
      </c>
      <c r="J115" s="8">
        <f>IFERROR(VLOOKUP(F115&amp;G115,#REF!,14,FALSE),0)</f>
        <v>0</v>
      </c>
      <c r="K115" s="8">
        <f>IFERROR(VLOOKUP(F115&amp;G115,#REF!,19,FALSE),0)</f>
        <v>0</v>
      </c>
    </row>
    <row r="116" spans="1:11" x14ac:dyDescent="0.2">
      <c r="A116" s="1" t="str">
        <f t="shared" si="1"/>
        <v>8172 19 25035 02 0000 150</v>
      </c>
      <c r="B116" s="2">
        <v>817</v>
      </c>
      <c r="C116" s="2" t="s">
        <v>127</v>
      </c>
      <c r="D116" s="6">
        <v>-220.81</v>
      </c>
      <c r="F116" s="10">
        <v>825</v>
      </c>
      <c r="G116" s="10" t="s">
        <v>113</v>
      </c>
      <c r="H116" s="13">
        <v>121289.9</v>
      </c>
      <c r="I116" s="8">
        <f>IFERROR(VLOOKUP(F116&amp;G116,#REF!,8,FALSE),0)</f>
        <v>0</v>
      </c>
      <c r="J116" s="8">
        <f>IFERROR(VLOOKUP(F116&amp;G116,#REF!,14,FALSE),0)</f>
        <v>0</v>
      </c>
      <c r="K116" s="8">
        <f>IFERROR(VLOOKUP(F116&amp;G116,#REF!,19,FALSE),0)</f>
        <v>0</v>
      </c>
    </row>
    <row r="117" spans="1:11" x14ac:dyDescent="0.2">
      <c r="A117" s="1" t="str">
        <f t="shared" si="1"/>
        <v>8172 19 25043 02 0000 150</v>
      </c>
      <c r="B117" s="2">
        <v>817</v>
      </c>
      <c r="C117" s="2" t="s">
        <v>128</v>
      </c>
      <c r="D117" s="6">
        <v>-165770.21</v>
      </c>
      <c r="F117" s="10">
        <v>825</v>
      </c>
      <c r="G117" s="10" t="s">
        <v>115</v>
      </c>
      <c r="H117" s="13">
        <v>9000</v>
      </c>
      <c r="I117" s="8">
        <f>IFERROR(VLOOKUP(F117&amp;G117,#REF!,8,FALSE),0)</f>
        <v>0</v>
      </c>
      <c r="J117" s="8">
        <f>IFERROR(VLOOKUP(F117&amp;G117,#REF!,14,FALSE),0)</f>
        <v>0</v>
      </c>
      <c r="K117" s="8">
        <f>IFERROR(VLOOKUP(F117&amp;G117,#REF!,19,FALSE),0)</f>
        <v>0</v>
      </c>
    </row>
    <row r="118" spans="1:11" x14ac:dyDescent="0.2">
      <c r="A118" s="1" t="str">
        <f t="shared" si="1"/>
        <v>8172 19 25054 02 0000 150</v>
      </c>
      <c r="B118" s="2">
        <v>817</v>
      </c>
      <c r="C118" s="2" t="s">
        <v>129</v>
      </c>
      <c r="D118" s="6">
        <v>-350415.95</v>
      </c>
      <c r="F118" s="10">
        <v>825</v>
      </c>
      <c r="G118" s="10" t="s">
        <v>136</v>
      </c>
      <c r="H118" s="13">
        <v>-188790.49</v>
      </c>
      <c r="I118" s="8">
        <f>IFERROR(VLOOKUP(F118&amp;G118,#REF!,8,FALSE),0)</f>
        <v>0</v>
      </c>
      <c r="J118" s="8">
        <f>IFERROR(VLOOKUP(F118&amp;G118,#REF!,14,FALSE),0)</f>
        <v>0</v>
      </c>
      <c r="K118" s="8">
        <f>IFERROR(VLOOKUP(F118&amp;G118,#REF!,19,FALSE),0)</f>
        <v>0</v>
      </c>
    </row>
    <row r="119" spans="1:11" x14ac:dyDescent="0.2">
      <c r="A119" s="1" t="str">
        <f t="shared" si="1"/>
        <v>8172 19 25055 02 0000 150</v>
      </c>
      <c r="B119" s="2">
        <v>817</v>
      </c>
      <c r="C119" s="2" t="s">
        <v>130</v>
      </c>
      <c r="D119" s="6">
        <v>-1960.6</v>
      </c>
      <c r="F119" s="10">
        <v>832</v>
      </c>
      <c r="G119" s="10" t="s">
        <v>13</v>
      </c>
      <c r="H119" s="13">
        <v>4377100</v>
      </c>
      <c r="I119" s="8">
        <f>IFERROR(VLOOKUP(F119&amp;G119,#REF!,8,FALSE),0)</f>
        <v>0</v>
      </c>
      <c r="J119" s="8">
        <f>IFERROR(VLOOKUP(F119&amp;G119,#REF!,14,FALSE),0)</f>
        <v>0</v>
      </c>
      <c r="K119" s="8">
        <f>IFERROR(VLOOKUP(F119&amp;G119,#REF!,19,FALSE),0)</f>
        <v>0</v>
      </c>
    </row>
    <row r="120" spans="1:11" x14ac:dyDescent="0.2">
      <c r="A120" s="1" t="str">
        <f t="shared" si="1"/>
        <v>8172 19 25442 02 0000 150</v>
      </c>
      <c r="B120" s="2">
        <v>817</v>
      </c>
      <c r="C120" s="2" t="s">
        <v>131</v>
      </c>
      <c r="D120" s="6">
        <v>-324836.61</v>
      </c>
      <c r="F120" s="10">
        <v>832</v>
      </c>
      <c r="G120" s="10" t="s">
        <v>104</v>
      </c>
      <c r="H120" s="13">
        <v>252331300</v>
      </c>
      <c r="I120" s="8">
        <f>IFERROR(VLOOKUP(F120&amp;G120,#REF!,8,FALSE),0)</f>
        <v>0</v>
      </c>
      <c r="J120" s="8">
        <f>IFERROR(VLOOKUP(F120&amp;G120,#REF!,14,FALSE),0)</f>
        <v>0</v>
      </c>
      <c r="K120" s="8">
        <f>IFERROR(VLOOKUP(F120&amp;G120,#REF!,19,FALSE),0)</f>
        <v>0</v>
      </c>
    </row>
    <row r="121" spans="1:11" x14ac:dyDescent="0.2">
      <c r="A121" s="1" t="str">
        <f t="shared" si="1"/>
        <v>8172 19 25446 02 0000 150</v>
      </c>
      <c r="B121" s="2">
        <v>817</v>
      </c>
      <c r="C121" s="2" t="s">
        <v>132</v>
      </c>
      <c r="D121" s="6">
        <v>-891503</v>
      </c>
      <c r="F121" s="10">
        <v>832</v>
      </c>
      <c r="G121" s="10" t="s">
        <v>152</v>
      </c>
      <c r="H121" s="13">
        <v>-317700.02</v>
      </c>
      <c r="I121" s="8">
        <f>IFERROR(VLOOKUP(F121&amp;G121,#REF!,8,FALSE),0)</f>
        <v>0</v>
      </c>
      <c r="J121" s="8">
        <f>IFERROR(VLOOKUP(F121&amp;G121,#REF!,14,FALSE),0)</f>
        <v>0</v>
      </c>
      <c r="K121" s="8">
        <f>IFERROR(VLOOKUP(F121&amp;G121,#REF!,19,FALSE),0)</f>
        <v>0</v>
      </c>
    </row>
    <row r="122" spans="1:11" x14ac:dyDescent="0.2">
      <c r="A122" s="1" t="str">
        <f t="shared" si="1"/>
        <v>8172 19 25541 02 0000 150</v>
      </c>
      <c r="B122" s="2">
        <v>817</v>
      </c>
      <c r="C122" s="2" t="s">
        <v>133</v>
      </c>
      <c r="D122" s="6">
        <v>-746419.55</v>
      </c>
      <c r="F122" s="10">
        <v>832</v>
      </c>
      <c r="G122" s="10" t="s">
        <v>153</v>
      </c>
      <c r="H122" s="13">
        <v>-223082.03</v>
      </c>
      <c r="I122" s="8">
        <f>IFERROR(VLOOKUP(F122&amp;G122,#REF!,8,FALSE),0)</f>
        <v>0</v>
      </c>
      <c r="J122" s="8">
        <f>IFERROR(VLOOKUP(F122&amp;G122,#REF!,14,FALSE),0)</f>
        <v>0</v>
      </c>
      <c r="K122" s="8">
        <f>IFERROR(VLOOKUP(F122&amp;G122,#REF!,19,FALSE),0)</f>
        <v>0</v>
      </c>
    </row>
    <row r="123" spans="1:11" x14ac:dyDescent="0.2">
      <c r="A123" s="1" t="str">
        <f t="shared" si="1"/>
        <v>8172 19 25542 02 0000 150</v>
      </c>
      <c r="B123" s="2">
        <v>817</v>
      </c>
      <c r="C123" s="2" t="s">
        <v>134</v>
      </c>
      <c r="D123" s="6">
        <v>-749310.19</v>
      </c>
      <c r="F123" s="10">
        <v>836</v>
      </c>
      <c r="G123" s="10" t="s">
        <v>97</v>
      </c>
      <c r="H123" s="13">
        <v>312604800</v>
      </c>
      <c r="I123" s="8">
        <f>IFERROR(VLOOKUP(F123&amp;G123,#REF!,8,FALSE),0)</f>
        <v>0</v>
      </c>
      <c r="J123" s="8">
        <f>IFERROR(VLOOKUP(F123&amp;G123,#REF!,14,FALSE),0)</f>
        <v>0</v>
      </c>
      <c r="K123" s="8">
        <f>IFERROR(VLOOKUP(F123&amp;G123,#REF!,19,FALSE),0)</f>
        <v>0</v>
      </c>
    </row>
    <row r="124" spans="1:11" x14ac:dyDescent="0.2">
      <c r="A124" s="1" t="str">
        <f t="shared" si="1"/>
        <v>8172 19 25543 02 0000 150</v>
      </c>
      <c r="B124" s="2">
        <v>817</v>
      </c>
      <c r="C124" s="2" t="s">
        <v>135</v>
      </c>
      <c r="D124" s="6">
        <v>-189903.46</v>
      </c>
      <c r="F124" s="10">
        <v>836</v>
      </c>
      <c r="G124" s="10" t="s">
        <v>112</v>
      </c>
      <c r="H124" s="13">
        <v>7872.4</v>
      </c>
      <c r="I124" s="8">
        <f>IFERROR(VLOOKUP(F124&amp;G124,#REF!,8,FALSE),0)</f>
        <v>0</v>
      </c>
      <c r="J124" s="8">
        <f>IFERROR(VLOOKUP(F124&amp;G124,#REF!,14,FALSE),0)</f>
        <v>0</v>
      </c>
      <c r="K124" s="8">
        <f>IFERROR(VLOOKUP(F124&amp;G124,#REF!,19,FALSE),0)</f>
        <v>0</v>
      </c>
    </row>
    <row r="125" spans="1:11" x14ac:dyDescent="0.2">
      <c r="A125" s="1" t="str">
        <f t="shared" si="1"/>
        <v>8172 19 90000 02 0000 150</v>
      </c>
      <c r="B125" s="2">
        <v>817</v>
      </c>
      <c r="C125" s="2" t="s">
        <v>136</v>
      </c>
      <c r="D125" s="6">
        <v>-286564.93</v>
      </c>
      <c r="F125" s="10">
        <v>836</v>
      </c>
      <c r="G125" s="10" t="s">
        <v>154</v>
      </c>
      <c r="H125" s="13">
        <v>-3398.34</v>
      </c>
      <c r="I125" s="8">
        <f>IFERROR(VLOOKUP(F125&amp;G125,#REF!,8,FALSE),0)</f>
        <v>0</v>
      </c>
      <c r="J125" s="8">
        <f>IFERROR(VLOOKUP(F125&amp;G125,#REF!,14,FALSE),0)</f>
        <v>0</v>
      </c>
      <c r="K125" s="8">
        <f>IFERROR(VLOOKUP(F125&amp;G125,#REF!,19,FALSE),0)</f>
        <v>0</v>
      </c>
    </row>
    <row r="126" spans="1:11" x14ac:dyDescent="0.2">
      <c r="A126" s="1" t="str">
        <f t="shared" si="1"/>
        <v>8192 19 25495 02 0000 150</v>
      </c>
      <c r="B126" s="2">
        <v>819</v>
      </c>
      <c r="C126" s="2" t="s">
        <v>137</v>
      </c>
      <c r="D126" s="6">
        <v>-47836.31</v>
      </c>
      <c r="F126" s="10">
        <v>837</v>
      </c>
      <c r="G126" s="10" t="s">
        <v>114</v>
      </c>
      <c r="H126" s="13">
        <v>3898395</v>
      </c>
      <c r="I126" s="8">
        <f>IFERROR(VLOOKUP(F126&amp;G126,#REF!,8,FALSE),0)</f>
        <v>0</v>
      </c>
      <c r="J126" s="8">
        <f>IFERROR(VLOOKUP(F126&amp;G126,#REF!,14,FALSE),0)</f>
        <v>0</v>
      </c>
      <c r="K126" s="8">
        <f>IFERROR(VLOOKUP(F126&amp;G126,#REF!,19,FALSE),0)</f>
        <v>0</v>
      </c>
    </row>
    <row r="127" spans="1:11" x14ac:dyDescent="0.2">
      <c r="A127" s="1" t="str">
        <f t="shared" si="1"/>
        <v>8192 19 45420 02 0000 150</v>
      </c>
      <c r="B127" s="2">
        <v>819</v>
      </c>
      <c r="C127" s="3" t="s">
        <v>138</v>
      </c>
      <c r="D127" s="6">
        <v>-140456</v>
      </c>
      <c r="F127" s="10">
        <v>840</v>
      </c>
      <c r="G127" s="10" t="s">
        <v>7</v>
      </c>
      <c r="H127" s="13">
        <v>30715900</v>
      </c>
      <c r="I127" s="8">
        <f>IFERROR(VLOOKUP(F127&amp;G127,#REF!,8,FALSE),0)</f>
        <v>0</v>
      </c>
      <c r="J127" s="8">
        <f>IFERROR(VLOOKUP(F127&amp;G127,#REF!,14,FALSE),0)</f>
        <v>0</v>
      </c>
      <c r="K127" s="8">
        <f>IFERROR(VLOOKUP(F127&amp;G127,#REF!,19,FALSE),0)</f>
        <v>0</v>
      </c>
    </row>
    <row r="128" spans="1:11" x14ac:dyDescent="0.2">
      <c r="A128" s="1" t="str">
        <f t="shared" si="1"/>
        <v>8192 19 45390 02 0000 150</v>
      </c>
      <c r="B128" s="2">
        <v>819</v>
      </c>
      <c r="C128" s="2" t="s">
        <v>139</v>
      </c>
      <c r="D128" s="6">
        <v>-1986625.43</v>
      </c>
      <c r="F128" s="10">
        <v>840</v>
      </c>
      <c r="G128" s="10" t="s">
        <v>114</v>
      </c>
      <c r="H128" s="13">
        <v>210728.59</v>
      </c>
      <c r="I128" s="8">
        <f>IFERROR(VLOOKUP(F128&amp;G128,#REF!,8,FALSE),0)</f>
        <v>0</v>
      </c>
      <c r="J128" s="8">
        <f>IFERROR(VLOOKUP(F128&amp;G128,#REF!,14,FALSE),0)</f>
        <v>0</v>
      </c>
      <c r="K128" s="8">
        <f>IFERROR(VLOOKUP(F128&amp;G128,#REF!,19,FALSE),0)</f>
        <v>0</v>
      </c>
    </row>
    <row r="129" spans="1:11" x14ac:dyDescent="0.2">
      <c r="A129" s="1" t="str">
        <f t="shared" si="1"/>
        <v>8212 19 25027 02 0000 150</v>
      </c>
      <c r="B129" s="2">
        <v>821</v>
      </c>
      <c r="C129" s="2" t="s">
        <v>140</v>
      </c>
      <c r="D129" s="6">
        <v>-695332.38</v>
      </c>
      <c r="F129" s="10">
        <v>840</v>
      </c>
      <c r="G129" s="10" t="s">
        <v>119</v>
      </c>
      <c r="H129" s="13">
        <v>1268250</v>
      </c>
      <c r="I129" s="8">
        <f>IFERROR(VLOOKUP(F129&amp;G129,#REF!,8,FALSE),0)</f>
        <v>0</v>
      </c>
      <c r="J129" s="8">
        <f>IFERROR(VLOOKUP(F129&amp;G129,#REF!,14,FALSE),0)</f>
        <v>0</v>
      </c>
      <c r="K129" s="8">
        <f>IFERROR(VLOOKUP(F129&amp;G129,#REF!,19,FALSE),0)</f>
        <v>0</v>
      </c>
    </row>
    <row r="130" spans="1:11" x14ac:dyDescent="0.2">
      <c r="A130" s="1" t="str">
        <f t="shared" si="1"/>
        <v>8212 19 25084 02 0000 150</v>
      </c>
      <c r="B130" s="2">
        <v>821</v>
      </c>
      <c r="C130" s="2" t="s">
        <v>141</v>
      </c>
      <c r="D130" s="6">
        <v>-62946.1</v>
      </c>
      <c r="F130" s="10">
        <v>840</v>
      </c>
      <c r="G130" s="10" t="s">
        <v>155</v>
      </c>
      <c r="H130" s="13">
        <v>-15943567.279999999</v>
      </c>
      <c r="I130" s="8">
        <f>IFERROR(VLOOKUP(F130&amp;G130,#REF!,8,FALSE),0)</f>
        <v>0</v>
      </c>
      <c r="J130" s="8">
        <f>IFERROR(VLOOKUP(F130&amp;G130,#REF!,14,FALSE),0)</f>
        <v>0</v>
      </c>
      <c r="K130" s="8">
        <f>IFERROR(VLOOKUP(F130&amp;G130,#REF!,19,FALSE),0)</f>
        <v>0</v>
      </c>
    </row>
    <row r="131" spans="1:11" x14ac:dyDescent="0.2">
      <c r="A131" s="1" t="str">
        <f t="shared" ref="A131:A155" si="2">B131&amp;C131</f>
        <v>8212 19 25462 02 0000 150</v>
      </c>
      <c r="B131" s="2">
        <v>821</v>
      </c>
      <c r="C131" s="2" t="s">
        <v>142</v>
      </c>
      <c r="D131" s="6">
        <v>-5488.75</v>
      </c>
      <c r="F131" s="10">
        <v>842</v>
      </c>
      <c r="G131" s="10" t="s">
        <v>94</v>
      </c>
      <c r="H131" s="13">
        <v>27649800</v>
      </c>
      <c r="I131" s="8">
        <f>IFERROR(VLOOKUP(F131&amp;G131,#REF!,8,FALSE),0)</f>
        <v>0</v>
      </c>
      <c r="J131" s="8">
        <f>IFERROR(VLOOKUP(F131&amp;G131,#REF!,14,FALSE),0)</f>
        <v>0</v>
      </c>
      <c r="K131" s="8">
        <f>IFERROR(VLOOKUP(F131&amp;G131,#REF!,19,FALSE),0)</f>
        <v>0</v>
      </c>
    </row>
    <row r="132" spans="1:11" x14ac:dyDescent="0.2">
      <c r="A132" s="1" t="str">
        <f t="shared" si="2"/>
        <v>8212 19 35130 02 0000 150</v>
      </c>
      <c r="B132" s="2">
        <v>821</v>
      </c>
      <c r="C132" s="2" t="s">
        <v>143</v>
      </c>
      <c r="D132" s="6">
        <v>-16775.189999999999</v>
      </c>
      <c r="F132" s="10">
        <v>842</v>
      </c>
      <c r="G132" s="10" t="s">
        <v>95</v>
      </c>
      <c r="H132" s="13">
        <v>3095800</v>
      </c>
      <c r="I132" s="8">
        <f>IFERROR(VLOOKUP(F132&amp;G132,#REF!,8,FALSE),0)</f>
        <v>0</v>
      </c>
      <c r="J132" s="8">
        <f>IFERROR(VLOOKUP(F132&amp;G132,#REF!,14,FALSE),0)</f>
        <v>0</v>
      </c>
      <c r="K132" s="8">
        <f>IFERROR(VLOOKUP(F132&amp;G132,#REF!,19,FALSE),0)</f>
        <v>0</v>
      </c>
    </row>
    <row r="133" spans="1:11" x14ac:dyDescent="0.2">
      <c r="A133" s="1" t="str">
        <f t="shared" si="2"/>
        <v>8212 19 35137 02 0000 150</v>
      </c>
      <c r="B133" s="2">
        <v>821</v>
      </c>
      <c r="C133" s="2" t="s">
        <v>144</v>
      </c>
      <c r="D133" s="6">
        <v>-10285683.98</v>
      </c>
      <c r="F133" s="10">
        <v>842</v>
      </c>
      <c r="G133" s="10" t="s">
        <v>114</v>
      </c>
      <c r="H133" s="13">
        <v>200</v>
      </c>
      <c r="I133" s="8">
        <f>IFERROR(VLOOKUP(F133&amp;G133,#REF!,8,FALSE),0)</f>
        <v>0</v>
      </c>
      <c r="J133" s="8">
        <f>IFERROR(VLOOKUP(F133&amp;G133,#REF!,14,FALSE),0)</f>
        <v>0</v>
      </c>
      <c r="K133" s="8">
        <f>IFERROR(VLOOKUP(F133&amp;G133,#REF!,19,FALSE),0)</f>
        <v>0</v>
      </c>
    </row>
    <row r="134" spans="1:11" x14ac:dyDescent="0.2">
      <c r="A134" s="1" t="str">
        <f t="shared" si="2"/>
        <v>8212 19 35194 02 0000 150</v>
      </c>
      <c r="B134" s="2">
        <v>821</v>
      </c>
      <c r="C134" s="2" t="s">
        <v>145</v>
      </c>
      <c r="D134" s="6">
        <v>-1479.41</v>
      </c>
      <c r="F134" s="10">
        <v>842</v>
      </c>
      <c r="G134" s="10" t="s">
        <v>120</v>
      </c>
      <c r="H134" s="13">
        <v>10145.51</v>
      </c>
      <c r="I134" s="8">
        <f>IFERROR(VLOOKUP(F134&amp;G134,#REF!,8,FALSE),0)</f>
        <v>0</v>
      </c>
      <c r="J134" s="8">
        <f>IFERROR(VLOOKUP(F134&amp;G134,#REF!,14,FALSE),0)</f>
        <v>0</v>
      </c>
      <c r="K134" s="8">
        <f>IFERROR(VLOOKUP(F134&amp;G134,#REF!,19,FALSE),0)</f>
        <v>0</v>
      </c>
    </row>
    <row r="135" spans="1:11" x14ac:dyDescent="0.2">
      <c r="A135" s="1" t="str">
        <f t="shared" si="2"/>
        <v>8212 19 35220 02 0000 150</v>
      </c>
      <c r="B135" s="2">
        <v>821</v>
      </c>
      <c r="C135" s="2" t="s">
        <v>146</v>
      </c>
      <c r="D135" s="6">
        <v>-1393.43</v>
      </c>
      <c r="F135" s="10">
        <v>842</v>
      </c>
      <c r="G135" s="10" t="s">
        <v>156</v>
      </c>
      <c r="H135" s="13">
        <v>-10145.51</v>
      </c>
      <c r="I135" s="8">
        <f>IFERROR(VLOOKUP(F135&amp;G135,#REF!,8,FALSE),0)</f>
        <v>0</v>
      </c>
      <c r="J135" s="8">
        <f>IFERROR(VLOOKUP(F135&amp;G135,#REF!,14,FALSE),0)</f>
        <v>0</v>
      </c>
      <c r="K135" s="8">
        <f>IFERROR(VLOOKUP(F135&amp;G135,#REF!,19,FALSE),0)</f>
        <v>0</v>
      </c>
    </row>
    <row r="136" spans="1:11" x14ac:dyDescent="0.2">
      <c r="A136" s="1" t="str">
        <f t="shared" si="2"/>
        <v>8212 19 35250 02 0000 150</v>
      </c>
      <c r="B136" s="2">
        <v>821</v>
      </c>
      <c r="C136" s="2" t="s">
        <v>147</v>
      </c>
      <c r="D136" s="6">
        <v>-1140831.3400000001</v>
      </c>
      <c r="F136" s="10" t="s">
        <v>72</v>
      </c>
      <c r="G136" s="11"/>
      <c r="H136" s="13">
        <v>30524446913.16</v>
      </c>
      <c r="I136" s="8"/>
    </row>
    <row r="137" spans="1:11" x14ac:dyDescent="0.2">
      <c r="A137" s="1" t="str">
        <f t="shared" si="2"/>
        <v>8212 19 35260 02 0000 150</v>
      </c>
      <c r="B137" s="2">
        <v>821</v>
      </c>
      <c r="C137" s="2" t="s">
        <v>148</v>
      </c>
      <c r="D137" s="6">
        <v>-11473.52</v>
      </c>
      <c r="F137" s="11"/>
      <c r="G137" s="11" t="s">
        <v>157</v>
      </c>
      <c r="H137" s="8">
        <v>0</v>
      </c>
      <c r="I137" s="8">
        <f>IFERROR(VLOOKUP(F137&amp;G137,#REF!,8,FALSE),0)</f>
        <v>0</v>
      </c>
      <c r="J137" s="8">
        <f>IFERROR(VLOOKUP(F137&amp;G137,#REF!,14,FALSE),0)</f>
        <v>0</v>
      </c>
      <c r="K137" s="8">
        <f>IFERROR(VLOOKUP(F137&amp;G137,#REF!,19,FALSE),0)</f>
        <v>0</v>
      </c>
    </row>
    <row r="138" spans="1:11" x14ac:dyDescent="0.2">
      <c r="A138" s="1" t="str">
        <f t="shared" si="2"/>
        <v>8212 19 35270 02 0000 150</v>
      </c>
      <c r="B138" s="2">
        <v>821</v>
      </c>
      <c r="C138" s="2" t="s">
        <v>149</v>
      </c>
      <c r="D138" s="6">
        <v>-9569.4599999999991</v>
      </c>
      <c r="F138" s="11"/>
      <c r="G138" s="11" t="s">
        <v>158</v>
      </c>
      <c r="H138" s="8">
        <v>0</v>
      </c>
      <c r="I138" s="8">
        <f>IFERROR(VLOOKUP(F138&amp;G138,#REF!,8,FALSE),0)</f>
        <v>0</v>
      </c>
      <c r="J138" s="8">
        <f>IFERROR(VLOOKUP(F138&amp;G138,#REF!,14,FALSE),0)</f>
        <v>0</v>
      </c>
      <c r="K138" s="8">
        <f>IFERROR(VLOOKUP(F138&amp;G138,#REF!,19,FALSE),0)</f>
        <v>0</v>
      </c>
    </row>
    <row r="139" spans="1:11" x14ac:dyDescent="0.2">
      <c r="A139" s="1" t="str">
        <f t="shared" si="2"/>
        <v>8212 19 35380 02 0000 150</v>
      </c>
      <c r="B139" s="2">
        <v>821</v>
      </c>
      <c r="C139" s="2" t="s">
        <v>150</v>
      </c>
      <c r="D139" s="6">
        <v>-178486.95</v>
      </c>
      <c r="F139" s="11"/>
      <c r="G139" s="11" t="s">
        <v>159</v>
      </c>
      <c r="H139" s="8">
        <v>0</v>
      </c>
      <c r="I139" s="8">
        <f>IFERROR(VLOOKUP(F139&amp;G139,#REF!,8,FALSE),0)</f>
        <v>0</v>
      </c>
      <c r="J139" s="8">
        <f>IFERROR(VLOOKUP(F139&amp;G139,#REF!,14,FALSE),0)</f>
        <v>0</v>
      </c>
      <c r="K139" s="8">
        <f>IFERROR(VLOOKUP(F139&amp;G139,#REF!,19,FALSE),0)</f>
        <v>0</v>
      </c>
    </row>
    <row r="140" spans="1:11" x14ac:dyDescent="0.2">
      <c r="A140" s="1" t="str">
        <f t="shared" si="2"/>
        <v>8212 19 45612 02 0000 150</v>
      </c>
      <c r="B140" s="2">
        <v>821</v>
      </c>
      <c r="C140" s="2" t="s">
        <v>151</v>
      </c>
      <c r="D140" s="6">
        <v>-1110731</v>
      </c>
      <c r="F140" s="11"/>
      <c r="G140" s="11" t="s">
        <v>160</v>
      </c>
      <c r="H140" s="8">
        <v>0</v>
      </c>
      <c r="I140" s="8">
        <f>IFERROR(VLOOKUP(F140&amp;G140,#REF!,8,FALSE),0)</f>
        <v>0</v>
      </c>
      <c r="J140" s="8">
        <f>IFERROR(VLOOKUP(F140&amp;G140,#REF!,14,FALSE),0)</f>
        <v>0</v>
      </c>
      <c r="K140" s="8">
        <f>IFERROR(VLOOKUP(F140&amp;G140,#REF!,19,FALSE),0)</f>
        <v>0</v>
      </c>
    </row>
    <row r="141" spans="1:11" x14ac:dyDescent="0.2">
      <c r="A141" s="1" t="str">
        <f t="shared" si="2"/>
        <v>8252 19 90000 02 0000 150</v>
      </c>
      <c r="B141" s="2">
        <v>825</v>
      </c>
      <c r="C141" s="2" t="s">
        <v>136</v>
      </c>
      <c r="D141" s="6">
        <v>-188790.49</v>
      </c>
      <c r="F141" s="11"/>
      <c r="G141" s="11" t="s">
        <v>161</v>
      </c>
      <c r="H141" s="8">
        <v>0</v>
      </c>
      <c r="I141" s="8">
        <f>IFERROR(VLOOKUP(F141&amp;G141,#REF!,8,FALSE),0)</f>
        <v>0</v>
      </c>
      <c r="J141" s="8">
        <f>IFERROR(VLOOKUP(F141&amp;G141,#REF!,14,FALSE),0)</f>
        <v>0</v>
      </c>
      <c r="K141" s="8">
        <f>IFERROR(VLOOKUP(F141&amp;G141,#REF!,19,FALSE),0)</f>
        <v>0</v>
      </c>
    </row>
    <row r="142" spans="1:11" x14ac:dyDescent="0.2">
      <c r="A142" s="1" t="str">
        <f t="shared" si="2"/>
        <v>8322 19 35290 02 0000 150</v>
      </c>
      <c r="B142" s="2">
        <v>832</v>
      </c>
      <c r="C142" s="3" t="s">
        <v>152</v>
      </c>
      <c r="D142" s="6">
        <v>-214575.32</v>
      </c>
      <c r="F142" s="11"/>
      <c r="G142" s="11" t="s">
        <v>162</v>
      </c>
      <c r="H142" s="8">
        <v>0</v>
      </c>
      <c r="I142" s="8">
        <f>IFERROR(VLOOKUP(F142&amp;G142,#REF!,8,FALSE),0)</f>
        <v>0</v>
      </c>
      <c r="J142" s="8">
        <f>IFERROR(VLOOKUP(F142&amp;G142,#REF!,14,FALSE),0)</f>
        <v>0</v>
      </c>
      <c r="K142" s="8">
        <f>IFERROR(VLOOKUP(F142&amp;G142,#REF!,19,FALSE),0)</f>
        <v>0</v>
      </c>
    </row>
    <row r="143" spans="1:11" x14ac:dyDescent="0.2">
      <c r="A143" s="1" t="str">
        <f t="shared" si="2"/>
        <v>8322 19 35290 02 0000 150</v>
      </c>
      <c r="B143" s="2">
        <v>832</v>
      </c>
      <c r="C143" s="3" t="s">
        <v>152</v>
      </c>
      <c r="D143" s="6">
        <v>-103124.7</v>
      </c>
      <c r="F143" s="11"/>
      <c r="G143" s="11" t="s">
        <v>163</v>
      </c>
      <c r="H143" s="8">
        <v>0</v>
      </c>
      <c r="I143" s="8">
        <f>IFERROR(VLOOKUP(F143&amp;G143,#REF!,8,FALSE),0)</f>
        <v>0</v>
      </c>
      <c r="J143" s="8">
        <f>IFERROR(VLOOKUP(F143&amp;G143,#REF!,14,FALSE),0)</f>
        <v>0</v>
      </c>
      <c r="K143" s="8">
        <f>IFERROR(VLOOKUP(F143&amp;G143,#REF!,19,FALSE),0)</f>
        <v>0</v>
      </c>
    </row>
    <row r="144" spans="1:11" x14ac:dyDescent="0.2">
      <c r="A144" s="1" t="str">
        <f t="shared" si="2"/>
        <v>8322 19 25470 02 0000 150</v>
      </c>
      <c r="B144" s="2">
        <v>832</v>
      </c>
      <c r="C144" s="3" t="s">
        <v>153</v>
      </c>
      <c r="D144" s="6">
        <v>-223082.03</v>
      </c>
      <c r="F144" s="11"/>
      <c r="G144" s="11" t="s">
        <v>164</v>
      </c>
      <c r="H144" s="8">
        <v>0</v>
      </c>
      <c r="I144" s="8">
        <f>IFERROR(VLOOKUP(F144&amp;G144,#REF!,8,FALSE),0)</f>
        <v>0</v>
      </c>
      <c r="J144" s="8">
        <f>IFERROR(VLOOKUP(F144&amp;G144,#REF!,14,FALSE),0)</f>
        <v>0</v>
      </c>
      <c r="K144" s="8">
        <f>IFERROR(VLOOKUP(F144&amp;G144,#REF!,19,FALSE),0)</f>
        <v>0</v>
      </c>
    </row>
    <row r="145" spans="1:11" x14ac:dyDescent="0.2">
      <c r="A145" s="1" t="str">
        <f t="shared" si="2"/>
        <v>8362 19 35129 02 0000 150</v>
      </c>
      <c r="B145" s="2">
        <v>836</v>
      </c>
      <c r="C145" s="3" t="s">
        <v>154</v>
      </c>
      <c r="D145" s="6">
        <v>-3398.34</v>
      </c>
      <c r="F145" s="11"/>
      <c r="G145" s="11" t="s">
        <v>165</v>
      </c>
      <c r="H145" s="8">
        <v>0</v>
      </c>
      <c r="I145" s="8">
        <f>IFERROR(VLOOKUP(F145&amp;G145,#REF!,8,FALSE),0)</f>
        <v>0</v>
      </c>
      <c r="J145" s="8">
        <f>IFERROR(VLOOKUP(F145&amp;G145,#REF!,14,FALSE),0)</f>
        <v>0</v>
      </c>
      <c r="K145" s="8">
        <f>IFERROR(VLOOKUP(F145&amp;G145,#REF!,19,FALSE),0)</f>
        <v>0</v>
      </c>
    </row>
    <row r="146" spans="1:11" x14ac:dyDescent="0.2">
      <c r="A146" s="1" t="str">
        <f t="shared" si="2"/>
        <v>8402 19 25064 02 0000 150</v>
      </c>
      <c r="B146" s="2">
        <v>840</v>
      </c>
      <c r="C146" s="2" t="s">
        <v>155</v>
      </c>
      <c r="D146" s="6">
        <v>-1268250</v>
      </c>
      <c r="F146" s="11"/>
      <c r="G146" s="11" t="s">
        <v>166</v>
      </c>
      <c r="H146" s="8">
        <v>0</v>
      </c>
      <c r="I146" s="8">
        <f>IFERROR(VLOOKUP(F146&amp;G146,#REF!,8,FALSE),0)</f>
        <v>0</v>
      </c>
      <c r="J146" s="8">
        <f>IFERROR(VLOOKUP(F146&amp;G146,#REF!,14,FALSE),0)</f>
        <v>0</v>
      </c>
      <c r="K146" s="8">
        <f>IFERROR(VLOOKUP(F146&amp;G146,#REF!,19,FALSE),0)</f>
        <v>0</v>
      </c>
    </row>
    <row r="147" spans="1:11" x14ac:dyDescent="0.2">
      <c r="A147" s="1" t="str">
        <f t="shared" si="2"/>
        <v>8402 19 25064 02 0000 150</v>
      </c>
      <c r="B147" s="2">
        <v>840</v>
      </c>
      <c r="C147" s="2" t="s">
        <v>155</v>
      </c>
      <c r="D147" s="6">
        <v>-100000</v>
      </c>
      <c r="F147" s="11"/>
      <c r="G147" s="11" t="s">
        <v>167</v>
      </c>
      <c r="H147" s="8">
        <v>0</v>
      </c>
      <c r="I147" s="8">
        <f>IFERROR(VLOOKUP(F147&amp;G147,#REF!,8,FALSE),0)</f>
        <v>0</v>
      </c>
      <c r="J147" s="8">
        <f>IFERROR(VLOOKUP(F147&amp;G147,#REF!,14,FALSE),0)</f>
        <v>0</v>
      </c>
      <c r="K147" s="8">
        <f>IFERROR(VLOOKUP(F147&amp;G147,#REF!,19,FALSE),0)</f>
        <v>0</v>
      </c>
    </row>
    <row r="148" spans="1:11" x14ac:dyDescent="0.2">
      <c r="A148" s="1" t="str">
        <f t="shared" si="2"/>
        <v>8402 19 25064 02 0000 150</v>
      </c>
      <c r="B148" s="2">
        <v>840</v>
      </c>
      <c r="C148" s="2" t="s">
        <v>155</v>
      </c>
      <c r="D148" s="6">
        <v>-300000</v>
      </c>
      <c r="F148" s="11"/>
      <c r="G148" s="11" t="s">
        <v>168</v>
      </c>
      <c r="H148" s="8">
        <v>0</v>
      </c>
      <c r="I148" s="8">
        <f>IFERROR(VLOOKUP(F148&amp;G148,#REF!,8,FALSE),0)</f>
        <v>0</v>
      </c>
      <c r="J148" s="8">
        <f>IFERROR(VLOOKUP(F148&amp;G148,#REF!,14,FALSE),0)</f>
        <v>0</v>
      </c>
      <c r="K148" s="8">
        <f>IFERROR(VLOOKUP(F148&amp;G148,#REF!,19,FALSE),0)</f>
        <v>0</v>
      </c>
    </row>
    <row r="149" spans="1:11" x14ac:dyDescent="0.2">
      <c r="A149" s="1" t="str">
        <f t="shared" si="2"/>
        <v>8402 19 25064 02 0000 150</v>
      </c>
      <c r="B149" s="2">
        <v>840</v>
      </c>
      <c r="C149" s="2" t="s">
        <v>155</v>
      </c>
      <c r="D149" s="6">
        <v>-193643</v>
      </c>
      <c r="F149" s="11"/>
      <c r="G149" s="11" t="s">
        <v>169</v>
      </c>
      <c r="H149" s="8">
        <v>0</v>
      </c>
      <c r="I149" s="8">
        <f>IFERROR(VLOOKUP(F149&amp;G149,#REF!,8,FALSE),0)</f>
        <v>0</v>
      </c>
      <c r="J149" s="8">
        <f>IFERROR(VLOOKUP(F149&amp;G149,#REF!,14,FALSE),0)</f>
        <v>0</v>
      </c>
      <c r="K149" s="8">
        <f>IFERROR(VLOOKUP(F149&amp;G149,#REF!,19,FALSE),0)</f>
        <v>0</v>
      </c>
    </row>
    <row r="150" spans="1:11" x14ac:dyDescent="0.2">
      <c r="A150" s="1" t="str">
        <f t="shared" si="2"/>
        <v>8402 19 25064 02 0000 150</v>
      </c>
      <c r="B150" s="2">
        <v>840</v>
      </c>
      <c r="C150" s="2" t="s">
        <v>155</v>
      </c>
      <c r="D150" s="6">
        <v>-3051.72</v>
      </c>
      <c r="F150" s="11"/>
      <c r="G150" s="11" t="s">
        <v>170</v>
      </c>
      <c r="H150" s="8">
        <v>0</v>
      </c>
      <c r="I150" s="8">
        <f>IFERROR(VLOOKUP(F150&amp;G150,#REF!,8,FALSE),0)</f>
        <v>0</v>
      </c>
      <c r="J150" s="8">
        <f>IFERROR(VLOOKUP(F150&amp;G150,#REF!,14,FALSE),0)</f>
        <v>0</v>
      </c>
      <c r="K150" s="8">
        <f>IFERROR(VLOOKUP(F150&amp;G150,#REF!,19,FALSE),0)</f>
        <v>0</v>
      </c>
    </row>
    <row r="151" spans="1:11" x14ac:dyDescent="0.2">
      <c r="A151" s="1" t="str">
        <f t="shared" si="2"/>
        <v>8402 19 25064 02 0000 150</v>
      </c>
      <c r="B151" s="2">
        <v>840</v>
      </c>
      <c r="C151" s="2" t="s">
        <v>155</v>
      </c>
      <c r="D151" s="6">
        <v>-15195</v>
      </c>
      <c r="F151" s="11"/>
      <c r="G151" s="11" t="s">
        <v>171</v>
      </c>
      <c r="H151" s="8">
        <v>0</v>
      </c>
      <c r="I151" s="8">
        <f>IFERROR(VLOOKUP(F151&amp;G151,#REF!,8,FALSE),0)</f>
        <v>0</v>
      </c>
      <c r="J151" s="8">
        <f>IFERROR(VLOOKUP(F151&amp;G151,#REF!,14,FALSE),0)</f>
        <v>0</v>
      </c>
      <c r="K151" s="8">
        <f>IFERROR(VLOOKUP(F151&amp;G151,#REF!,19,FALSE),0)</f>
        <v>0</v>
      </c>
    </row>
    <row r="152" spans="1:11" x14ac:dyDescent="0.2">
      <c r="A152" s="1" t="str">
        <f t="shared" si="2"/>
        <v>8402 19 25064 02 0000 150</v>
      </c>
      <c r="B152" s="2">
        <v>840</v>
      </c>
      <c r="C152" s="2" t="s">
        <v>155</v>
      </c>
      <c r="D152" s="6">
        <v>-1014381.58</v>
      </c>
      <c r="F152" s="11"/>
      <c r="G152" s="11" t="s">
        <v>172</v>
      </c>
      <c r="H152" s="8">
        <v>0</v>
      </c>
      <c r="I152" s="8">
        <f>IFERROR(VLOOKUP(F152&amp;G152,#REF!,8,FALSE),0)</f>
        <v>0</v>
      </c>
      <c r="J152" s="8">
        <f>IFERROR(VLOOKUP(F152&amp;G152,#REF!,14,FALSE),0)</f>
        <v>0</v>
      </c>
      <c r="K152" s="8">
        <f>IFERROR(VLOOKUP(F152&amp;G152,#REF!,19,FALSE),0)</f>
        <v>0</v>
      </c>
    </row>
    <row r="153" spans="1:11" x14ac:dyDescent="0.2">
      <c r="A153" s="1" t="str">
        <f t="shared" si="2"/>
        <v>8402 19 25064 02 0000 150</v>
      </c>
      <c r="B153" s="2">
        <v>840</v>
      </c>
      <c r="C153" s="2" t="s">
        <v>155</v>
      </c>
      <c r="D153" s="6">
        <v>-13049045.98</v>
      </c>
      <c r="F153" s="11"/>
      <c r="G153" s="11" t="s">
        <v>173</v>
      </c>
      <c r="H153" s="8">
        <v>0</v>
      </c>
      <c r="I153" s="8">
        <f>IFERROR(VLOOKUP(F153&amp;G153,#REF!,8,FALSE),0)</f>
        <v>0</v>
      </c>
      <c r="J153" s="8">
        <f>IFERROR(VLOOKUP(F153&amp;G153,#REF!,14,FALSE),0)</f>
        <v>0</v>
      </c>
      <c r="K153" s="8">
        <f>IFERROR(VLOOKUP(F153&amp;G153,#REF!,19,FALSE),0)</f>
        <v>0</v>
      </c>
    </row>
    <row r="154" spans="1:11" x14ac:dyDescent="0.2">
      <c r="A154" s="1" t="str">
        <f t="shared" si="2"/>
        <v>8422 19 35118 02 0000 150</v>
      </c>
      <c r="B154" s="2">
        <v>842</v>
      </c>
      <c r="C154" s="2" t="s">
        <v>156</v>
      </c>
      <c r="D154" s="6">
        <v>-3549.22</v>
      </c>
      <c r="G154" s="11" t="s">
        <v>174</v>
      </c>
      <c r="H154" s="8">
        <v>0</v>
      </c>
      <c r="I154" s="8">
        <f>IFERROR(VLOOKUP(F154&amp;G154,#REF!,8,FALSE),0)</f>
        <v>0</v>
      </c>
      <c r="J154" s="8">
        <f>IFERROR(VLOOKUP(F154&amp;G154,#REF!,14,FALSE),0)</f>
        <v>0</v>
      </c>
      <c r="K154" s="8">
        <f>IFERROR(VLOOKUP(F154&amp;G154,#REF!,19,FALSE),0)</f>
        <v>0</v>
      </c>
    </row>
    <row r="155" spans="1:11" x14ac:dyDescent="0.2">
      <c r="A155" s="1" t="str">
        <f t="shared" si="2"/>
        <v>8422 19 35118 02 0000 150</v>
      </c>
      <c r="B155" s="2">
        <v>842</v>
      </c>
      <c r="C155" s="2" t="s">
        <v>156</v>
      </c>
      <c r="D155" s="6">
        <v>-6596.29</v>
      </c>
      <c r="G155" s="11" t="s">
        <v>175</v>
      </c>
      <c r="H155" s="8">
        <v>0</v>
      </c>
      <c r="I155" s="8">
        <f>IFERROR(VLOOKUP(F155&amp;G155,#REF!,8,FALSE),0)</f>
        <v>0</v>
      </c>
      <c r="J155" s="8">
        <f>IFERROR(VLOOKUP(F155&amp;G155,#REF!,14,FALSE),0)</f>
        <v>0</v>
      </c>
      <c r="K155" s="8">
        <f>IFERROR(VLOOKUP(F155&amp;G155,#REF!,19,FALSE),0)</f>
        <v>0</v>
      </c>
    </row>
    <row r="156" spans="1:11" x14ac:dyDescent="0.2">
      <c r="G156" s="11" t="s">
        <v>175</v>
      </c>
      <c r="H156" s="8">
        <v>0</v>
      </c>
      <c r="I156" s="8">
        <v>14024600</v>
      </c>
      <c r="J156" s="8">
        <f>IFERROR(VLOOKUP(F156&amp;G156,#REF!,14,FALSE),0)</f>
        <v>0</v>
      </c>
      <c r="K156" s="8">
        <f>IFERROR(VLOOKUP(F156&amp;G156,#REF!,19,FALSE),0)</f>
        <v>0</v>
      </c>
    </row>
    <row r="157" spans="1:11" x14ac:dyDescent="0.2">
      <c r="G157" s="11" t="s">
        <v>176</v>
      </c>
      <c r="H157" s="8">
        <v>0</v>
      </c>
      <c r="I157" s="8">
        <f>IFERROR(VLOOKUP(F157&amp;G157,#REF!,8,FALSE),0)</f>
        <v>0</v>
      </c>
      <c r="J157" s="8">
        <f>IFERROR(VLOOKUP(F157&amp;G157,#REF!,14,FALSE),0)</f>
        <v>0</v>
      </c>
      <c r="K157" s="8">
        <f>IFERROR(VLOOKUP(F157&amp;G157,#REF!,19,FALSE),0)</f>
        <v>0</v>
      </c>
    </row>
    <row r="158" spans="1:11" x14ac:dyDescent="0.2">
      <c r="G158" s="11" t="s">
        <v>177</v>
      </c>
      <c r="H158" s="8">
        <v>0</v>
      </c>
      <c r="I158" s="8">
        <v>6900000</v>
      </c>
      <c r="J158" s="8">
        <f>IFERROR(VLOOKUP(F158&amp;G158,#REF!,14,FALSE),0)</f>
        <v>0</v>
      </c>
      <c r="K158" s="8">
        <f>IFERROR(VLOOKUP(F158&amp;G158,#REF!,19,FALSE),0)</f>
        <v>0</v>
      </c>
    </row>
    <row r="159" spans="1:11" x14ac:dyDescent="0.2">
      <c r="G159" s="11" t="s">
        <v>177</v>
      </c>
      <c r="H159" s="8">
        <v>0</v>
      </c>
      <c r="I159" s="8">
        <v>6900000</v>
      </c>
      <c r="J159" s="8">
        <f>IFERROR(VLOOKUP(F159&amp;G159,#REF!,14,FALSE),0)</f>
        <v>0</v>
      </c>
      <c r="K159" s="8">
        <f>IFERROR(VLOOKUP(F159&amp;G159,#REF!,19,FALSE),0)</f>
        <v>0</v>
      </c>
    </row>
    <row r="160" spans="1:11" x14ac:dyDescent="0.2">
      <c r="G160" s="11" t="s">
        <v>177</v>
      </c>
      <c r="H160" s="8">
        <v>0</v>
      </c>
      <c r="I160" s="8">
        <v>9988000</v>
      </c>
      <c r="J160" s="8">
        <f>IFERROR(VLOOKUP(F160&amp;G160,#REF!,14,FALSE),0)</f>
        <v>0</v>
      </c>
      <c r="K160" s="8">
        <f>IFERROR(VLOOKUP(F160&amp;G160,#REF!,19,FALSE),0)</f>
        <v>0</v>
      </c>
    </row>
    <row r="161" spans="7:11" x14ac:dyDescent="0.2">
      <c r="G161" s="11" t="s">
        <v>177</v>
      </c>
      <c r="H161" s="8">
        <v>0</v>
      </c>
      <c r="I161" s="8">
        <v>800400</v>
      </c>
      <c r="J161" s="8">
        <f>IFERROR(VLOOKUP(F161&amp;G161,#REF!,14,FALSE),0)</f>
        <v>0</v>
      </c>
      <c r="K161" s="8">
        <f>IFERROR(VLOOKUP(F161&amp;G161,#REF!,19,FALSE),0)</f>
        <v>0</v>
      </c>
    </row>
    <row r="162" spans="7:11" x14ac:dyDescent="0.2">
      <c r="G162" s="11" t="s">
        <v>177</v>
      </c>
      <c r="H162" s="8">
        <v>0</v>
      </c>
      <c r="I162" s="8">
        <v>4255000</v>
      </c>
      <c r="J162" s="8">
        <f>IFERROR(VLOOKUP(F162&amp;G162,#REF!,14,FALSE),0)</f>
        <v>0</v>
      </c>
      <c r="K162" s="8">
        <f>IFERROR(VLOOKUP(F162&amp;G162,#REF!,19,FALSE),0)</f>
        <v>0</v>
      </c>
    </row>
    <row r="163" spans="7:11" x14ac:dyDescent="0.2">
      <c r="G163" s="11" t="s">
        <v>178</v>
      </c>
      <c r="H163" s="8">
        <v>0</v>
      </c>
      <c r="I163" s="8">
        <f>IFERROR(VLOOKUP(F163&amp;G163,#REF!,8,FALSE),0)</f>
        <v>0</v>
      </c>
      <c r="J163" s="8">
        <f>IFERROR(VLOOKUP(F163&amp;G163,#REF!,14,FALSE),0)</f>
        <v>0</v>
      </c>
      <c r="K163" s="8">
        <f>IFERROR(VLOOKUP(F163&amp;G163,#REF!,19,FALSE),0)</f>
        <v>0</v>
      </c>
    </row>
    <row r="164" spans="7:11" x14ac:dyDescent="0.2">
      <c r="G164" s="11" t="s">
        <v>179</v>
      </c>
      <c r="H164" s="8">
        <v>0</v>
      </c>
      <c r="I164" s="8">
        <f>IFERROR(VLOOKUP(F164&amp;G164,#REF!,8,FALSE),0)</f>
        <v>0</v>
      </c>
      <c r="J164" s="8">
        <f>IFERROR(VLOOKUP(F164&amp;G164,#REF!,14,FALSE),0)</f>
        <v>0</v>
      </c>
      <c r="K164" s="8">
        <f>IFERROR(VLOOKUP(F164&amp;G164,#REF!,19,FALSE),0)</f>
        <v>0</v>
      </c>
    </row>
    <row r="165" spans="7:11" x14ac:dyDescent="0.2">
      <c r="G165" s="11" t="s">
        <v>180</v>
      </c>
      <c r="H165" s="8">
        <v>0</v>
      </c>
      <c r="I165" s="8">
        <f>IFERROR(VLOOKUP(F165&amp;G165,#REF!,8,FALSE),0)</f>
        <v>0</v>
      </c>
      <c r="J165" s="8">
        <f>IFERROR(VLOOKUP(F165&amp;G165,#REF!,14,FALSE),0)</f>
        <v>0</v>
      </c>
      <c r="K165" s="8">
        <f>IFERROR(VLOOKUP(F165&amp;G165,#REF!,19,FALSE),0)</f>
        <v>0</v>
      </c>
    </row>
    <row r="166" spans="7:11" x14ac:dyDescent="0.2">
      <c r="G166" s="11" t="s">
        <v>181</v>
      </c>
      <c r="H166" s="8">
        <v>0</v>
      </c>
      <c r="I166" s="8">
        <f>IFERROR(VLOOKUP(F166&amp;G166,#REF!,8,FALSE),0)</f>
        <v>0</v>
      </c>
      <c r="J166" s="8">
        <f>IFERROR(VLOOKUP(F166&amp;G166,#REF!,14,FALSE),0)</f>
        <v>0</v>
      </c>
      <c r="K166" s="8">
        <f>IFERROR(VLOOKUP(F166&amp;G166,#REF!,19,FALSE),0)</f>
        <v>0</v>
      </c>
    </row>
    <row r="167" spans="7:11" x14ac:dyDescent="0.2">
      <c r="G167" s="11" t="s">
        <v>182</v>
      </c>
      <c r="H167" s="8">
        <v>0</v>
      </c>
      <c r="I167" s="8">
        <f>IFERROR(VLOOKUP(F167&amp;G167,#REF!,8,FALSE),0)</f>
        <v>0</v>
      </c>
      <c r="J167" s="8">
        <f>IFERROR(VLOOKUP(F167&amp;G167,#REF!,14,FALSE),0)</f>
        <v>0</v>
      </c>
      <c r="K167" s="8">
        <f>IFERROR(VLOOKUP(F167&amp;G167,#REF!,19,FALSE),0)</f>
        <v>0</v>
      </c>
    </row>
    <row r="168" spans="7:11" x14ac:dyDescent="0.2">
      <c r="G168" s="11" t="s">
        <v>183</v>
      </c>
      <c r="H168" s="8">
        <v>0</v>
      </c>
      <c r="I168" s="8">
        <v>1390100</v>
      </c>
      <c r="J168" s="8">
        <v>23549900</v>
      </c>
      <c r="K168" s="8">
        <v>24517400</v>
      </c>
    </row>
    <row r="169" spans="7:11" x14ac:dyDescent="0.2">
      <c r="G169" s="11" t="s">
        <v>183</v>
      </c>
      <c r="H169" s="8">
        <v>0</v>
      </c>
      <c r="I169" s="8">
        <v>21280500</v>
      </c>
      <c r="J169" s="8">
        <v>38795400</v>
      </c>
      <c r="K169" s="8">
        <v>42313600</v>
      </c>
    </row>
    <row r="170" spans="7:11" x14ac:dyDescent="0.2">
      <c r="G170" s="11" t="s">
        <v>184</v>
      </c>
      <c r="H170" s="8">
        <v>0</v>
      </c>
      <c r="I170" s="8">
        <v>605519500</v>
      </c>
      <c r="J170" s="8">
        <f>IFERROR(VLOOKUP(F170&amp;G170,#REF!,14,FALSE),0)</f>
        <v>0</v>
      </c>
      <c r="K170" s="8">
        <f>IFERROR(VLOOKUP(F170&amp;G170,#REF!,19,FALSE),0)</f>
        <v>0</v>
      </c>
    </row>
    <row r="171" spans="7:11" x14ac:dyDescent="0.2">
      <c r="G171" s="11" t="s">
        <v>185</v>
      </c>
      <c r="H171" s="8">
        <v>0</v>
      </c>
      <c r="I171" s="8">
        <v>41449600</v>
      </c>
      <c r="J171" s="8">
        <v>9806700</v>
      </c>
      <c r="K171" s="8">
        <f>IFERROR(VLOOKUP(F171&amp;G171,#REF!,19,FALSE),0)</f>
        <v>0</v>
      </c>
    </row>
    <row r="172" spans="7:11" x14ac:dyDescent="0.2">
      <c r="G172" s="11" t="s">
        <v>185</v>
      </c>
      <c r="H172" s="8">
        <v>0</v>
      </c>
      <c r="I172" s="8">
        <v>576700</v>
      </c>
      <c r="J172" s="8">
        <v>448500</v>
      </c>
      <c r="K172" s="8">
        <v>0</v>
      </c>
    </row>
    <row r="173" spans="7:11" x14ac:dyDescent="0.2">
      <c r="G173" s="11" t="s">
        <v>186</v>
      </c>
      <c r="H173" s="8">
        <v>0</v>
      </c>
      <c r="I173" s="8">
        <f>IFERROR(VLOOKUP(F173&amp;G173,#REF!,8,FALSE),0)</f>
        <v>0</v>
      </c>
      <c r="J173" s="8">
        <f>IFERROR(VLOOKUP(F173&amp;G173,#REF!,14,FALSE),0)</f>
        <v>0</v>
      </c>
      <c r="K173" s="8">
        <f>IFERROR(VLOOKUP(F173&amp;G173,#REF!,19,FALSE),0)</f>
        <v>0</v>
      </c>
    </row>
    <row r="174" spans="7:11" x14ac:dyDescent="0.2">
      <c r="G174" s="11" t="s">
        <v>187</v>
      </c>
      <c r="H174" s="8">
        <v>0</v>
      </c>
      <c r="I174" s="8">
        <f>IFERROR(VLOOKUP(F174&amp;G174,#REF!,8,FALSE),0)</f>
        <v>0</v>
      </c>
      <c r="J174" s="8">
        <f>IFERROR(VLOOKUP(F174&amp;G174,#REF!,14,FALSE),0)</f>
        <v>0</v>
      </c>
      <c r="K174" s="8">
        <f>IFERROR(VLOOKUP(F174&amp;G174,#REF!,19,FALSE),0)</f>
        <v>0</v>
      </c>
    </row>
    <row r="175" spans="7:11" x14ac:dyDescent="0.2">
      <c r="G175" s="11" t="s">
        <v>188</v>
      </c>
      <c r="H175" s="8">
        <v>0</v>
      </c>
      <c r="I175" s="8">
        <f>IFERROR(VLOOKUP(F175&amp;G175,#REF!,8,FALSE),0)</f>
        <v>0</v>
      </c>
      <c r="J175" s="8">
        <f>IFERROR(VLOOKUP(F175&amp;G175,#REF!,14,FALSE),0)</f>
        <v>0</v>
      </c>
      <c r="K175" s="8">
        <f>IFERROR(VLOOKUP(F175&amp;G175,#REF!,19,FALSE),0)</f>
        <v>0</v>
      </c>
    </row>
    <row r="176" spans="7:11" x14ac:dyDescent="0.2">
      <c r="G176" s="11" t="s">
        <v>189</v>
      </c>
      <c r="H176" s="8">
        <v>0</v>
      </c>
      <c r="I176" s="8">
        <f>IFERROR(VLOOKUP(F176&amp;G176,#REF!,8,FALSE),0)</f>
        <v>0</v>
      </c>
      <c r="J176" s="8">
        <f>IFERROR(VLOOKUP(F176&amp;G176,#REF!,14,FALSE),0)</f>
        <v>0</v>
      </c>
      <c r="K176" s="8">
        <f>IFERROR(VLOOKUP(F176&amp;G176,#REF!,19,FALSE),0)</f>
        <v>0</v>
      </c>
    </row>
    <row r="177" spans="7:11" x14ac:dyDescent="0.2">
      <c r="G177" s="11" t="s">
        <v>190</v>
      </c>
      <c r="H177" s="8">
        <v>0</v>
      </c>
      <c r="I177" s="8">
        <f>IFERROR(VLOOKUP(F177&amp;G177,#REF!,8,FALSE),0)</f>
        <v>0</v>
      </c>
      <c r="J177" s="8">
        <f>IFERROR(VLOOKUP(F177&amp;G177,#REF!,14,FALSE),0)</f>
        <v>0</v>
      </c>
      <c r="K177" s="8">
        <f>IFERROR(VLOOKUP(F177&amp;G177,#REF!,19,FALSE),0)</f>
        <v>0</v>
      </c>
    </row>
    <row r="178" spans="7:11" x14ac:dyDescent="0.2">
      <c r="G178" s="11" t="s">
        <v>191</v>
      </c>
      <c r="H178" s="8">
        <v>0</v>
      </c>
      <c r="I178" s="8">
        <f>IFERROR(VLOOKUP(F178&amp;G178,#REF!,8,FALSE),0)</f>
        <v>0</v>
      </c>
      <c r="J178" s="8">
        <f>IFERROR(VLOOKUP(F178&amp;G178,#REF!,14,FALSE),0)</f>
        <v>0</v>
      </c>
      <c r="K178" s="8">
        <f>IFERROR(VLOOKUP(F178&amp;G178,#REF!,19,FALSE),0)</f>
        <v>0</v>
      </c>
    </row>
    <row r="179" spans="7:11" x14ac:dyDescent="0.2">
      <c r="G179" s="11" t="s">
        <v>192</v>
      </c>
      <c r="H179" s="8">
        <v>0</v>
      </c>
      <c r="I179" s="8">
        <f>IFERROR(VLOOKUP(F179&amp;G179,#REF!,8,FALSE),0)</f>
        <v>0</v>
      </c>
      <c r="J179" s="8">
        <f>IFERROR(VLOOKUP(F179&amp;G179,#REF!,14,FALSE),0)</f>
        <v>0</v>
      </c>
      <c r="K179" s="8">
        <f>IFERROR(VLOOKUP(F179&amp;G179,#REF!,19,FALSE),0)</f>
        <v>0</v>
      </c>
    </row>
    <row r="180" spans="7:11" x14ac:dyDescent="0.2">
      <c r="G180" s="11" t="s">
        <v>193</v>
      </c>
      <c r="H180" s="8">
        <v>0</v>
      </c>
      <c r="I180" s="8">
        <f>IFERROR(VLOOKUP(F180&amp;G180,#REF!,8,FALSE),0)</f>
        <v>0</v>
      </c>
      <c r="J180" s="8">
        <f>IFERROR(VLOOKUP(F180&amp;G180,#REF!,14,FALSE),0)</f>
        <v>0</v>
      </c>
      <c r="K180" s="8">
        <f>IFERROR(VLOOKUP(F180&amp;G180,#REF!,19,FALSE),0)</f>
        <v>0</v>
      </c>
    </row>
    <row r="181" spans="7:11" x14ac:dyDescent="0.2">
      <c r="G181" s="11" t="s">
        <v>194</v>
      </c>
      <c r="H181" s="8">
        <v>0</v>
      </c>
      <c r="I181" s="8">
        <f>IFERROR(VLOOKUP(F181&amp;G181,#REF!,8,FALSE),0)</f>
        <v>0</v>
      </c>
      <c r="J181" s="8">
        <f>IFERROR(VLOOKUP(F181&amp;G181,#REF!,14,FALSE),0)</f>
        <v>0</v>
      </c>
      <c r="K181" s="8">
        <f>IFERROR(VLOOKUP(F181&amp;G181,#REF!,19,FALSE),0)</f>
        <v>0</v>
      </c>
    </row>
    <row r="182" spans="7:11" x14ac:dyDescent="0.2">
      <c r="G182" s="11" t="s">
        <v>195</v>
      </c>
      <c r="H182" s="8">
        <v>0</v>
      </c>
      <c r="I182" s="8">
        <f>IFERROR(VLOOKUP(F182&amp;G182,#REF!,8,FALSE),0)</f>
        <v>0</v>
      </c>
      <c r="J182" s="8">
        <f>IFERROR(VLOOKUP(F182&amp;G182,#REF!,14,FALSE),0)</f>
        <v>0</v>
      </c>
      <c r="K182" s="8">
        <f>IFERROR(VLOOKUP(F182&amp;G182,#REF!,19,FALSE),0)</f>
        <v>0</v>
      </c>
    </row>
    <row r="183" spans="7:11" x14ac:dyDescent="0.2">
      <c r="G183" s="11" t="s">
        <v>196</v>
      </c>
      <c r="H183" s="8">
        <v>0</v>
      </c>
      <c r="I183" s="8">
        <f>IFERROR(VLOOKUP(F183&amp;G183,#REF!,8,FALSE),0)</f>
        <v>0</v>
      </c>
      <c r="J183" s="8">
        <f>IFERROR(VLOOKUP(F183&amp;G183,#REF!,14,FALSE),0)</f>
        <v>0</v>
      </c>
      <c r="K183" s="8">
        <f>IFERROR(VLOOKUP(F183&amp;G183,#REF!,19,FALSE),0)</f>
        <v>0</v>
      </c>
    </row>
    <row r="184" spans="7:11" x14ac:dyDescent="0.2">
      <c r="G184" s="11" t="s">
        <v>197</v>
      </c>
      <c r="H184" s="8">
        <v>0</v>
      </c>
      <c r="I184" s="8">
        <f>IFERROR(VLOOKUP(F184&amp;G184,#REF!,8,FALSE),0)</f>
        <v>0</v>
      </c>
      <c r="J184" s="8">
        <f>IFERROR(VLOOKUP(F184&amp;G184,#REF!,14,FALSE),0)</f>
        <v>0</v>
      </c>
      <c r="K184" s="8">
        <f>IFERROR(VLOOKUP(F184&amp;G184,#REF!,19,FALSE),0)</f>
        <v>0</v>
      </c>
    </row>
    <row r="185" spans="7:11" x14ac:dyDescent="0.2">
      <c r="G185" s="11" t="s">
        <v>198</v>
      </c>
      <c r="H185" s="8">
        <v>0</v>
      </c>
      <c r="I185" s="8">
        <f>IFERROR(VLOOKUP(F185&amp;G185,#REF!,8,FALSE),0)</f>
        <v>0</v>
      </c>
      <c r="J185" s="8">
        <f>IFERROR(VLOOKUP(F185&amp;G185,#REF!,14,FALSE),0)</f>
        <v>0</v>
      </c>
      <c r="K185" s="8">
        <f>IFERROR(VLOOKUP(F185&amp;G185,#REF!,19,FALSE),0)</f>
        <v>0</v>
      </c>
    </row>
    <row r="186" spans="7:11" x14ac:dyDescent="0.2">
      <c r="G186" s="11" t="s">
        <v>199</v>
      </c>
      <c r="H186" s="8">
        <v>0</v>
      </c>
      <c r="I186" s="8">
        <f>IFERROR(VLOOKUP(F186&amp;G186,#REF!,8,FALSE),0)</f>
        <v>0</v>
      </c>
      <c r="J186" s="8">
        <f>IFERROR(VLOOKUP(F186&amp;G186,#REF!,14,FALSE),0)</f>
        <v>0</v>
      </c>
      <c r="K186" s="8">
        <f>IFERROR(VLOOKUP(F186&amp;G186,#REF!,19,FALSE),0)</f>
        <v>0</v>
      </c>
    </row>
    <row r="187" spans="7:11" x14ac:dyDescent="0.2">
      <c r="G187" s="11" t="s">
        <v>200</v>
      </c>
      <c r="H187" s="8">
        <v>0</v>
      </c>
      <c r="I187" s="8">
        <f>IFERROR(VLOOKUP(F187&amp;G187,#REF!,8,FALSE),0)</f>
        <v>0</v>
      </c>
      <c r="J187" s="8">
        <f>IFERROR(VLOOKUP(F187&amp;G187,#REF!,14,FALSE),0)</f>
        <v>0</v>
      </c>
      <c r="K187" s="8">
        <f>IFERROR(VLOOKUP(F187&amp;G187,#REF!,19,FALSE),0)</f>
        <v>0</v>
      </c>
    </row>
    <row r="188" spans="7:11" x14ac:dyDescent="0.2">
      <c r="G188" s="11" t="s">
        <v>201</v>
      </c>
      <c r="H188" s="8">
        <v>0</v>
      </c>
      <c r="I188" s="8">
        <f>IFERROR(VLOOKUP(F188&amp;G188,#REF!,8,FALSE),0)</f>
        <v>0</v>
      </c>
      <c r="J188" s="8">
        <f>IFERROR(VLOOKUP(F188&amp;G188,#REF!,14,FALSE),0)</f>
        <v>0</v>
      </c>
      <c r="K188" s="8">
        <f>IFERROR(VLOOKUP(F188&amp;G188,#REF!,19,FALSE),0)</f>
        <v>0</v>
      </c>
    </row>
    <row r="189" spans="7:11" x14ac:dyDescent="0.2">
      <c r="G189" s="11" t="s">
        <v>202</v>
      </c>
      <c r="H189" s="8">
        <v>0</v>
      </c>
      <c r="I189" s="8">
        <f>IFERROR(VLOOKUP(F189&amp;G189,#REF!,8,FALSE),0)</f>
        <v>0</v>
      </c>
      <c r="J189" s="8">
        <f>IFERROR(VLOOKUP(F189&amp;G189,#REF!,14,FALSE),0)</f>
        <v>0</v>
      </c>
      <c r="K189" s="8">
        <f>IFERROR(VLOOKUP(F189&amp;G189,#REF!,19,FALSE),0)</f>
        <v>0</v>
      </c>
    </row>
    <row r="190" spans="7:11" x14ac:dyDescent="0.2">
      <c r="G190" s="11" t="s">
        <v>203</v>
      </c>
      <c r="H190" s="8">
        <v>0</v>
      </c>
      <c r="I190" s="8">
        <f>IFERROR(VLOOKUP(F190&amp;G190,#REF!,8,FALSE),0)</f>
        <v>0</v>
      </c>
      <c r="J190" s="8">
        <f>IFERROR(VLOOKUP(F190&amp;G190,#REF!,14,FALSE),0)</f>
        <v>0</v>
      </c>
      <c r="K190" s="8">
        <f>IFERROR(VLOOKUP(F190&amp;G190,#REF!,19,FALSE),0)</f>
        <v>0</v>
      </c>
    </row>
    <row r="191" spans="7:11" x14ac:dyDescent="0.2">
      <c r="G191" s="11" t="s">
        <v>204</v>
      </c>
      <c r="H191" s="8">
        <v>0</v>
      </c>
      <c r="I191" s="8">
        <f>IFERROR(VLOOKUP(F191&amp;G191,#REF!,8,FALSE),0)</f>
        <v>0</v>
      </c>
      <c r="J191" s="8">
        <f>IFERROR(VLOOKUP(F191&amp;G191,#REF!,14,FALSE),0)</f>
        <v>0</v>
      </c>
      <c r="K191" s="8">
        <f>IFERROR(VLOOKUP(F191&amp;G191,#REF!,19,FALSE),0)</f>
        <v>0</v>
      </c>
    </row>
    <row r="192" spans="7:11" x14ac:dyDescent="0.2">
      <c r="G192" s="11" t="s">
        <v>205</v>
      </c>
      <c r="H192" s="8">
        <v>0</v>
      </c>
      <c r="I192" s="8">
        <f>IFERROR(VLOOKUP(F192&amp;G192,#REF!,8,FALSE),0)</f>
        <v>0</v>
      </c>
      <c r="J192" s="8">
        <f>IFERROR(VLOOKUP(F192&amp;G192,#REF!,14,FALSE),0)</f>
        <v>0</v>
      </c>
      <c r="K192" s="8">
        <f>IFERROR(VLOOKUP(F192&amp;G192,#REF!,19,FALSE),0)</f>
        <v>0</v>
      </c>
    </row>
    <row r="193" spans="7:11" x14ac:dyDescent="0.2">
      <c r="G193" s="11" t="s">
        <v>206</v>
      </c>
      <c r="H193" s="8">
        <v>0</v>
      </c>
      <c r="I193" s="8">
        <f>IFERROR(VLOOKUP(F193&amp;G193,#REF!,8,FALSE),0)</f>
        <v>0</v>
      </c>
      <c r="J193" s="8">
        <f>IFERROR(VLOOKUP(F193&amp;G193,#REF!,14,FALSE),0)</f>
        <v>0</v>
      </c>
      <c r="K193" s="8">
        <f>IFERROR(VLOOKUP(F193&amp;G193,#REF!,19,FALSE),0)</f>
        <v>0</v>
      </c>
    </row>
    <row r="194" spans="7:11" x14ac:dyDescent="0.2">
      <c r="G194" s="11" t="s">
        <v>207</v>
      </c>
      <c r="H194" s="8">
        <v>0</v>
      </c>
      <c r="I194" s="8">
        <f>IFERROR(VLOOKUP(F194&amp;G194,#REF!,8,FALSE),0)</f>
        <v>0</v>
      </c>
      <c r="J194" s="8">
        <f>IFERROR(VLOOKUP(F194&amp;G194,#REF!,14,FALSE),0)</f>
        <v>0</v>
      </c>
      <c r="K194" s="8">
        <f>IFERROR(VLOOKUP(F194&amp;G194,#REF!,19,FALSE),0)</f>
        <v>0</v>
      </c>
    </row>
    <row r="195" spans="7:11" x14ac:dyDescent="0.2">
      <c r="G195" s="11" t="s">
        <v>208</v>
      </c>
      <c r="H195" s="8">
        <v>0</v>
      </c>
      <c r="I195" s="8">
        <f>IFERROR(VLOOKUP(F195&amp;G195,#REF!,8,FALSE),0)</f>
        <v>0</v>
      </c>
      <c r="J195" s="8">
        <f>IFERROR(VLOOKUP(F195&amp;G195,#REF!,14,FALSE),0)</f>
        <v>0</v>
      </c>
      <c r="K195" s="8">
        <f>IFERROR(VLOOKUP(F195&amp;G195,#REF!,19,FALSE),0)</f>
        <v>0</v>
      </c>
    </row>
    <row r="196" spans="7:11" x14ac:dyDescent="0.2">
      <c r="G196" s="11" t="s">
        <v>209</v>
      </c>
      <c r="H196" s="8">
        <v>0</v>
      </c>
      <c r="I196" s="8">
        <f>IFERROR(VLOOKUP(F196&amp;G196,#REF!,8,FALSE),0)</f>
        <v>0</v>
      </c>
      <c r="J196" s="8">
        <f>IFERROR(VLOOKUP(F196&amp;G196,#REF!,14,FALSE),0)</f>
        <v>0</v>
      </c>
      <c r="K196" s="8">
        <f>IFERROR(VLOOKUP(F196&amp;G196,#REF!,19,FALSE),0)</f>
        <v>0</v>
      </c>
    </row>
    <row r="197" spans="7:11" x14ac:dyDescent="0.2">
      <c r="G197" s="11" t="s">
        <v>210</v>
      </c>
      <c r="H197" s="8">
        <v>0</v>
      </c>
      <c r="I197" s="8">
        <f>IFERROR(VLOOKUP(F197&amp;G197,#REF!,8,FALSE),0)</f>
        <v>0</v>
      </c>
      <c r="J197" s="8">
        <f>IFERROR(VLOOKUP(F197&amp;G197,#REF!,14,FALSE),0)</f>
        <v>0</v>
      </c>
      <c r="K197" s="8">
        <f>IFERROR(VLOOKUP(F197&amp;G197,#REF!,19,FALSE),0)</f>
        <v>0</v>
      </c>
    </row>
    <row r="198" spans="7:11" x14ac:dyDescent="0.2">
      <c r="G198" s="11" t="s">
        <v>211</v>
      </c>
      <c r="H198" s="8">
        <v>0</v>
      </c>
      <c r="I198" s="8">
        <f>IFERROR(VLOOKUP(F198&amp;G198,#REF!,8,FALSE),0)</f>
        <v>0</v>
      </c>
      <c r="J198" s="8">
        <f>IFERROR(VLOOKUP(F198&amp;G198,#REF!,14,FALSE),0)</f>
        <v>0</v>
      </c>
      <c r="K198" s="8">
        <f>IFERROR(VLOOKUP(F198&amp;G198,#REF!,19,FALSE),0)</f>
        <v>0</v>
      </c>
    </row>
    <row r="199" spans="7:11" x14ac:dyDescent="0.2">
      <c r="G199" s="11" t="s">
        <v>212</v>
      </c>
      <c r="H199" s="8">
        <v>0</v>
      </c>
      <c r="I199" s="8">
        <f>IFERROR(VLOOKUP(F199&amp;G199,#REF!,8,FALSE),0)</f>
        <v>0</v>
      </c>
      <c r="J199" s="8">
        <f>IFERROR(VLOOKUP(F199&amp;G199,#REF!,14,FALSE),0)</f>
        <v>0</v>
      </c>
      <c r="K199" s="8">
        <f>IFERROR(VLOOKUP(F199&amp;G199,#REF!,19,FALSE),0)</f>
        <v>0</v>
      </c>
    </row>
    <row r="200" spans="7:11" x14ac:dyDescent="0.2">
      <c r="G200" s="11" t="s">
        <v>213</v>
      </c>
      <c r="H200" s="8">
        <v>0</v>
      </c>
      <c r="I200" s="8">
        <f>IFERROR(VLOOKUP(F200&amp;G200,#REF!,8,FALSE),0)</f>
        <v>0</v>
      </c>
      <c r="J200" s="8">
        <f>IFERROR(VLOOKUP(F200&amp;G200,#REF!,14,FALSE),0)</f>
        <v>0</v>
      </c>
      <c r="K200" s="8">
        <f>IFERROR(VLOOKUP(F200&amp;G200,#REF!,19,FALSE),0)</f>
        <v>0</v>
      </c>
    </row>
    <row r="201" spans="7:11" x14ac:dyDescent="0.25">
      <c r="I201" s="14">
        <f>SUM(I3:I200)</f>
        <v>863359300</v>
      </c>
      <c r="J201" s="14">
        <f>SUM(J3:J200)</f>
        <v>211270500</v>
      </c>
      <c r="K201" s="14">
        <f>SUM(K3:K200)</f>
        <v>159032600</v>
      </c>
    </row>
    <row r="204" spans="7:11" x14ac:dyDescent="0.25">
      <c r="I204" s="8">
        <v>26344659870.25</v>
      </c>
      <c r="J204" s="8">
        <v>20120909484.07</v>
      </c>
      <c r="K204" s="8">
        <v>18923646849.310001</v>
      </c>
    </row>
    <row r="206" spans="7:11" x14ac:dyDescent="0.25">
      <c r="I206" s="8">
        <f>I204-I201</f>
        <v>25481300570.25</v>
      </c>
      <c r="J206" s="8">
        <f>J204-J201</f>
        <v>19909638984.07</v>
      </c>
      <c r="K206" s="8">
        <f>K204-K201</f>
        <v>18764614249.310001</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4"/>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25" customWidth="1"/>
  </cols>
  <sheetData>
    <row r="1" spans="1:9" ht="61.5" customHeight="1" x14ac:dyDescent="0.25">
      <c r="A1" s="49" t="s">
        <v>217</v>
      </c>
      <c r="B1" s="49"/>
      <c r="C1" s="49"/>
      <c r="D1" s="49"/>
      <c r="E1" s="49"/>
      <c r="F1" s="49"/>
      <c r="G1" s="49"/>
      <c r="H1" s="49"/>
      <c r="I1" s="49"/>
    </row>
    <row r="2" spans="1:9" ht="61.5" customHeight="1" x14ac:dyDescent="0.25">
      <c r="A2" s="15" t="s">
        <v>0</v>
      </c>
      <c r="B2" s="15" t="s">
        <v>22</v>
      </c>
      <c r="C2" s="17" t="s">
        <v>23</v>
      </c>
      <c r="D2" s="15" t="s">
        <v>24</v>
      </c>
      <c r="E2" s="16" t="s">
        <v>37</v>
      </c>
      <c r="F2" s="16" t="s">
        <v>26</v>
      </c>
      <c r="G2" s="16" t="s">
        <v>25</v>
      </c>
      <c r="H2" s="16" t="s">
        <v>27</v>
      </c>
      <c r="I2" s="16" t="s">
        <v>214</v>
      </c>
    </row>
    <row r="3" spans="1:9" ht="47.25" customHeight="1" x14ac:dyDescent="0.25">
      <c r="A3" s="23">
        <v>814</v>
      </c>
      <c r="B3" s="18" t="s">
        <v>39</v>
      </c>
      <c r="C3" s="19">
        <v>359030000</v>
      </c>
      <c r="D3" s="19">
        <v>317813800</v>
      </c>
      <c r="E3" s="19">
        <f>D3*0.08/0.92</f>
        <v>27635982.609999999</v>
      </c>
      <c r="F3" s="20">
        <v>0</v>
      </c>
      <c r="G3" s="21">
        <v>0.08</v>
      </c>
      <c r="H3" s="22" t="s">
        <v>216</v>
      </c>
      <c r="I3" s="24" t="s">
        <v>215</v>
      </c>
    </row>
    <row r="4" spans="1:9" ht="18.75" x14ac:dyDescent="0.3">
      <c r="B4" s="26"/>
    </row>
  </sheetData>
  <autoFilter ref="A2:I3">
    <filterColumn colId="3">
      <filters>
        <filter val="317 813 800,00"/>
      </filters>
    </filterColumn>
  </autoFilter>
  <sortState ref="A2:K61">
    <sortCondition ref="A2:A61"/>
  </sortState>
  <mergeCells count="1">
    <mergeCell ref="A1:I1"/>
  </mergeCells>
  <pageMargins left="0.70866141732283472" right="0.70866141732283472"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2025-2027</vt:lpstr>
      <vt:lpstr>data 2018</vt:lpstr>
      <vt:lpstr>для Старовойтовой</vt:lpstr>
      <vt:lpstr>'2025-2027'!Заголовки_для_печати</vt:lpstr>
      <vt:lpstr>'для Старовойтовой'!Заголовки_для_печати</vt:lpstr>
      <vt:lpstr>'2025-2027'!Область_печати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2024-11-29T12:43:21Z</cp:lastPrinted>
  <dcterms:created xsi:type="dcterms:W3CDTF">2018-12-25T15:55:39Z</dcterms:created>
  <dcterms:modified xsi:type="dcterms:W3CDTF">2024-11-29T12:52:48Z</dcterms:modified>
</cp:coreProperties>
</file>